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ml.chartshapes+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6.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7.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WORK\Backup_GTRÂM ANH\Thủ tục hành chính\TTHC Thông tư tập sự\"/>
    </mc:Choice>
  </mc:AlternateContent>
  <bookViews>
    <workbookView xWindow="0" yWindow="0" windowWidth="15360" windowHeight="7650"/>
  </bookViews>
  <sheets>
    <sheet name="ĐKTS" sheetId="1" r:id="rId1"/>
    <sheet name="ĐKTS lại" sheetId="2" r:id="rId2"/>
    <sheet name="TĐNTS trong cung tinh" sheetId="3" r:id="rId3"/>
    <sheet name="TĐNTS khác tỉnh" sheetId="4" r:id="rId4"/>
    <sheet name="CDTSHNCC" sheetId="5" r:id="rId5"/>
    <sheet name="ĐK tham dự thi" sheetId="6" r:id="rId6"/>
    <sheet name="công nhận HTTS" sheetId="7" r:id="rId7"/>
  </sheets>
  <externalReferences>
    <externalReference r:id="rId8"/>
    <externalReference r:id="rId9"/>
    <externalReference r:id="rId10"/>
    <externalReference r:id="rId11"/>
    <externalReference r:id="rId12"/>
    <externalReference r:id="rId1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2" i="7" l="1"/>
  <c r="F52" i="7"/>
  <c r="J51" i="7"/>
  <c r="K51" i="7" s="1"/>
  <c r="J50" i="7"/>
  <c r="K50" i="7" s="1"/>
  <c r="J49" i="7"/>
  <c r="K49" i="7" s="1"/>
  <c r="J47" i="7"/>
  <c r="K47" i="7" s="1"/>
  <c r="J46" i="7"/>
  <c r="K46" i="7" s="1"/>
  <c r="J45" i="7"/>
  <c r="K45" i="7" s="1"/>
  <c r="J43" i="7"/>
  <c r="K43" i="7" s="1"/>
  <c r="J42" i="7"/>
  <c r="K42" i="7" s="1"/>
  <c r="J41" i="7"/>
  <c r="K41" i="7" s="1"/>
  <c r="J40" i="7"/>
  <c r="K40" i="7" s="1"/>
  <c r="J39" i="7"/>
  <c r="K39" i="7" s="1"/>
  <c r="J38" i="7"/>
  <c r="K38" i="7" s="1"/>
  <c r="J37" i="7"/>
  <c r="K37" i="7" s="1"/>
  <c r="J36" i="7"/>
  <c r="K36" i="7" s="1"/>
  <c r="J35" i="7"/>
  <c r="J13" i="7"/>
  <c r="K13" i="7"/>
  <c r="J14" i="7"/>
  <c r="K14" i="7" s="1"/>
  <c r="J41" i="6"/>
  <c r="K41" i="6" s="1"/>
  <c r="J19" i="6"/>
  <c r="K19" i="6" s="1"/>
  <c r="J18" i="6"/>
  <c r="K18" i="6" s="1"/>
  <c r="J15" i="6"/>
  <c r="K15" i="6" s="1"/>
  <c r="J14" i="6"/>
  <c r="K14" i="6" s="1"/>
  <c r="J13" i="6"/>
  <c r="K13" i="6" s="1"/>
  <c r="K35" i="4"/>
  <c r="J35" i="4"/>
  <c r="J34" i="4"/>
  <c r="K34" i="4" s="1"/>
  <c r="J42" i="3"/>
  <c r="K42" i="3" s="1"/>
  <c r="J35" i="3"/>
  <c r="K35" i="3" s="1"/>
  <c r="J34" i="3"/>
  <c r="K34" i="3" s="1"/>
  <c r="J36" i="2"/>
  <c r="K36" i="2" s="1"/>
  <c r="J33" i="2"/>
  <c r="K33" i="2" s="1"/>
  <c r="J32" i="2"/>
  <c r="K32" i="2" s="1"/>
  <c r="J17" i="2"/>
  <c r="K17" i="2" s="1"/>
  <c r="K16" i="2"/>
  <c r="J16" i="2"/>
  <c r="J15" i="2"/>
  <c r="K15" i="2" s="1"/>
  <c r="J14" i="2"/>
  <c r="K14" i="2" s="1"/>
  <c r="J13" i="2"/>
  <c r="K13" i="2" s="1"/>
  <c r="J52" i="7" l="1"/>
  <c r="K35" i="7"/>
  <c r="K52" i="7" s="1"/>
  <c r="J26" i="1"/>
  <c r="K26" i="1" s="1"/>
  <c r="J36" i="1"/>
  <c r="K36" i="1" s="1"/>
  <c r="J14" i="1"/>
  <c r="K14" i="1" s="1"/>
  <c r="J39" i="1" l="1"/>
  <c r="K39" i="1"/>
  <c r="K84" i="7" l="1"/>
  <c r="K83" i="7"/>
  <c r="G29" i="7"/>
  <c r="F29" i="7"/>
  <c r="J28" i="7"/>
  <c r="K28" i="7" s="1"/>
  <c r="J27" i="7"/>
  <c r="K27" i="7" s="1"/>
  <c r="J26" i="7"/>
  <c r="K26" i="7" s="1"/>
  <c r="J24" i="7"/>
  <c r="K24" i="7" s="1"/>
  <c r="J23" i="7"/>
  <c r="K23" i="7" s="1"/>
  <c r="J22" i="7"/>
  <c r="K22" i="7" s="1"/>
  <c r="J20" i="7"/>
  <c r="K20" i="7" s="1"/>
  <c r="J19" i="7"/>
  <c r="K19" i="7" s="1"/>
  <c r="J18" i="7"/>
  <c r="K18" i="7" s="1"/>
  <c r="J17" i="7"/>
  <c r="K17" i="7" s="1"/>
  <c r="J16" i="7"/>
  <c r="K16" i="7" s="1"/>
  <c r="J15" i="7"/>
  <c r="K15" i="7" s="1"/>
  <c r="J12" i="7"/>
  <c r="J29" i="7" l="1"/>
  <c r="K12" i="7"/>
  <c r="K29" i="7" s="1"/>
  <c r="L86" i="7"/>
  <c r="K85" i="7"/>
  <c r="L85" i="7" s="1"/>
  <c r="J16" i="1"/>
  <c r="K16" i="1" s="1"/>
  <c r="G46" i="2"/>
  <c r="F46" i="2"/>
  <c r="J45" i="2"/>
  <c r="K45" i="2" s="1"/>
  <c r="J44" i="2"/>
  <c r="K44" i="2" s="1"/>
  <c r="J43" i="2"/>
  <c r="K43" i="2" s="1"/>
  <c r="J41" i="2"/>
  <c r="K41" i="2" s="1"/>
  <c r="J39" i="2"/>
  <c r="K39" i="2" s="1"/>
  <c r="J38" i="2"/>
  <c r="K38" i="2" s="1"/>
  <c r="J37" i="2"/>
  <c r="K37" i="2" s="1"/>
  <c r="J35" i="2"/>
  <c r="K35" i="2" s="1"/>
  <c r="J34" i="2"/>
  <c r="K34" i="2" s="1"/>
  <c r="G26" i="2"/>
  <c r="F26" i="2"/>
  <c r="J25" i="2"/>
  <c r="K25" i="2" s="1"/>
  <c r="J24" i="2"/>
  <c r="K24" i="2" s="1"/>
  <c r="J23" i="2"/>
  <c r="K23" i="2" s="1"/>
  <c r="J22" i="2"/>
  <c r="K22" i="2" s="1"/>
  <c r="J20" i="2"/>
  <c r="K20" i="2" s="1"/>
  <c r="J19" i="2"/>
  <c r="K19" i="2" s="1"/>
  <c r="J18" i="2"/>
  <c r="K18" i="2" s="1"/>
  <c r="G51" i="6"/>
  <c r="F51" i="6"/>
  <c r="J50" i="6"/>
  <c r="K50" i="6" s="1"/>
  <c r="J49" i="6"/>
  <c r="K49" i="6" s="1"/>
  <c r="J48" i="6"/>
  <c r="K48" i="6" s="1"/>
  <c r="J46" i="6"/>
  <c r="K46" i="6" s="1"/>
  <c r="J44" i="6"/>
  <c r="K44" i="6" s="1"/>
  <c r="J43" i="6"/>
  <c r="K43" i="6" s="1"/>
  <c r="J42" i="6"/>
  <c r="K42" i="6" s="1"/>
  <c r="J40" i="6"/>
  <c r="K40" i="6" s="1"/>
  <c r="J39" i="6"/>
  <c r="K39" i="6" s="1"/>
  <c r="J37" i="6"/>
  <c r="K37" i="6" s="1"/>
  <c r="J36" i="6"/>
  <c r="K36" i="6" s="1"/>
  <c r="J35" i="6"/>
  <c r="G29" i="6"/>
  <c r="F29" i="6"/>
  <c r="J28" i="6"/>
  <c r="K28" i="6" s="1"/>
  <c r="J27" i="6"/>
  <c r="K27" i="6" s="1"/>
  <c r="J26" i="6"/>
  <c r="K26" i="6" s="1"/>
  <c r="J24" i="6"/>
  <c r="K24" i="6" s="1"/>
  <c r="J22" i="6"/>
  <c r="K22" i="6" s="1"/>
  <c r="J21" i="6"/>
  <c r="K21" i="6" s="1"/>
  <c r="J20" i="6"/>
  <c r="K20" i="6" s="1"/>
  <c r="J17" i="6"/>
  <c r="K17" i="6" s="1"/>
  <c r="J29" i="6" l="1"/>
  <c r="J51" i="6"/>
  <c r="J46" i="2"/>
  <c r="K46" i="2"/>
  <c r="K79" i="2" s="1"/>
  <c r="K26" i="2"/>
  <c r="K78" i="2" s="1"/>
  <c r="J26" i="2"/>
  <c r="K29" i="6"/>
  <c r="K92" i="6" s="1"/>
  <c r="K35" i="6"/>
  <c r="K51" i="6" s="1"/>
  <c r="K93" i="6" s="1"/>
  <c r="G45" i="5"/>
  <c r="F45" i="5"/>
  <c r="J44" i="5"/>
  <c r="K44" i="5" s="1"/>
  <c r="J43" i="5"/>
  <c r="K43" i="5" s="1"/>
  <c r="J42" i="5"/>
  <c r="K42" i="5" s="1"/>
  <c r="J40" i="5"/>
  <c r="K40" i="5" s="1"/>
  <c r="J38" i="5"/>
  <c r="K38" i="5" s="1"/>
  <c r="K37" i="5"/>
  <c r="J37" i="5"/>
  <c r="J36" i="5"/>
  <c r="K36" i="5" s="1"/>
  <c r="K35" i="5"/>
  <c r="J35" i="5"/>
  <c r="J34" i="5"/>
  <c r="K34" i="5" s="1"/>
  <c r="K33" i="5"/>
  <c r="J33" i="5"/>
  <c r="J32" i="5"/>
  <c r="G26" i="5"/>
  <c r="F26" i="5"/>
  <c r="K25" i="5"/>
  <c r="J25" i="5"/>
  <c r="J24" i="5"/>
  <c r="K24" i="5" s="1"/>
  <c r="K23" i="5"/>
  <c r="J23" i="5"/>
  <c r="J22" i="5"/>
  <c r="K22" i="5" s="1"/>
  <c r="K21" i="5"/>
  <c r="J21" i="5"/>
  <c r="J19" i="5"/>
  <c r="K19" i="5" s="1"/>
  <c r="K18" i="5"/>
  <c r="J18" i="5"/>
  <c r="J17" i="5"/>
  <c r="K17" i="5" s="1"/>
  <c r="K16" i="5"/>
  <c r="J16" i="5"/>
  <c r="J15" i="5"/>
  <c r="K15" i="5" s="1"/>
  <c r="K14" i="5"/>
  <c r="J14" i="5"/>
  <c r="J13" i="5"/>
  <c r="J26" i="5" s="1"/>
  <c r="G45" i="4"/>
  <c r="F45" i="4"/>
  <c r="J44" i="4"/>
  <c r="K44" i="4" s="1"/>
  <c r="J43" i="4"/>
  <c r="K43" i="4" s="1"/>
  <c r="J42" i="4"/>
  <c r="K42" i="4" s="1"/>
  <c r="J40" i="4"/>
  <c r="K40" i="4" s="1"/>
  <c r="J38" i="4"/>
  <c r="K38" i="4" s="1"/>
  <c r="J37" i="4"/>
  <c r="K37" i="4" s="1"/>
  <c r="J36" i="4"/>
  <c r="K36" i="4" s="1"/>
  <c r="K33" i="4"/>
  <c r="J33" i="4"/>
  <c r="J32" i="4"/>
  <c r="G26" i="4"/>
  <c r="F26" i="4"/>
  <c r="J25" i="4"/>
  <c r="K25" i="4" s="1"/>
  <c r="J24" i="4"/>
  <c r="K24" i="4" s="1"/>
  <c r="J23" i="4"/>
  <c r="K23" i="4" s="1"/>
  <c r="J21" i="4"/>
  <c r="K21" i="4" s="1"/>
  <c r="J19" i="4"/>
  <c r="K19" i="4" s="1"/>
  <c r="J18" i="4"/>
  <c r="K18" i="4" s="1"/>
  <c r="J17" i="4"/>
  <c r="K17" i="4" s="1"/>
  <c r="J16" i="4"/>
  <c r="K16" i="4" s="1"/>
  <c r="J15" i="4"/>
  <c r="K15" i="4" s="1"/>
  <c r="J14" i="4"/>
  <c r="K14" i="4" s="1"/>
  <c r="J13" i="4"/>
  <c r="G45" i="3"/>
  <c r="F45" i="3"/>
  <c r="J44" i="3"/>
  <c r="K44" i="3" s="1"/>
  <c r="J43" i="3"/>
  <c r="K43" i="3" s="1"/>
  <c r="J40" i="3"/>
  <c r="K40" i="3" s="1"/>
  <c r="J38" i="3"/>
  <c r="K38" i="3" s="1"/>
  <c r="J37" i="3"/>
  <c r="K37" i="3" s="1"/>
  <c r="J36" i="3"/>
  <c r="K36" i="3" s="1"/>
  <c r="J33" i="3"/>
  <c r="K33" i="3" s="1"/>
  <c r="J32" i="3"/>
  <c r="G26" i="3"/>
  <c r="F26" i="3"/>
  <c r="J25" i="3"/>
  <c r="K25" i="3" s="1"/>
  <c r="J24" i="3"/>
  <c r="K24" i="3" s="1"/>
  <c r="J23" i="3"/>
  <c r="K23" i="3" s="1"/>
  <c r="J21" i="3"/>
  <c r="K21" i="3" s="1"/>
  <c r="J19" i="3"/>
  <c r="K19" i="3" s="1"/>
  <c r="J18" i="3"/>
  <c r="K18" i="3" s="1"/>
  <c r="J17" i="3"/>
  <c r="K17" i="3" s="1"/>
  <c r="J16" i="3"/>
  <c r="K16" i="3" s="1"/>
  <c r="J15" i="3"/>
  <c r="K15" i="3" s="1"/>
  <c r="J14" i="3"/>
  <c r="K14" i="3" s="1"/>
  <c r="J13" i="3"/>
  <c r="G49" i="1"/>
  <c r="F49" i="1"/>
  <c r="J48" i="1"/>
  <c r="K48" i="1" s="1"/>
  <c r="J47" i="1"/>
  <c r="K47" i="1" s="1"/>
  <c r="J46" i="1"/>
  <c r="K46" i="1" s="1"/>
  <c r="J44" i="1"/>
  <c r="K44" i="1" s="1"/>
  <c r="J42" i="1"/>
  <c r="K42" i="1" s="1"/>
  <c r="J41" i="1"/>
  <c r="K41" i="1" s="1"/>
  <c r="J40" i="1"/>
  <c r="K40" i="1" s="1"/>
  <c r="J38" i="1"/>
  <c r="K38" i="1" s="1"/>
  <c r="J37" i="1"/>
  <c r="K37" i="1" s="1"/>
  <c r="J35" i="1"/>
  <c r="K35" i="1" s="1"/>
  <c r="G29" i="1"/>
  <c r="F29" i="1"/>
  <c r="J28" i="1"/>
  <c r="K28" i="1" s="1"/>
  <c r="J27" i="1"/>
  <c r="K27" i="1" s="1"/>
  <c r="J24" i="1"/>
  <c r="K24" i="1" s="1"/>
  <c r="J23" i="1"/>
  <c r="K23" i="1" s="1"/>
  <c r="J22" i="1"/>
  <c r="K22" i="1" s="1"/>
  <c r="J20" i="1"/>
  <c r="K20" i="1" s="1"/>
  <c r="J19" i="1"/>
  <c r="K19" i="1" s="1"/>
  <c r="J18" i="1"/>
  <c r="K18" i="1" s="1"/>
  <c r="J17" i="1"/>
  <c r="K17" i="1" s="1"/>
  <c r="J15" i="1"/>
  <c r="K15" i="1" s="1"/>
  <c r="J13" i="1"/>
  <c r="K13" i="1" s="1"/>
  <c r="L95" i="6" l="1"/>
  <c r="J45" i="5"/>
  <c r="L81" i="2"/>
  <c r="J29" i="1"/>
  <c r="K80" i="2"/>
  <c r="L80" i="2" s="1"/>
  <c r="K94" i="6"/>
  <c r="L94" i="6" s="1"/>
  <c r="J26" i="4"/>
  <c r="J45" i="4"/>
  <c r="K13" i="5"/>
  <c r="K26" i="5" s="1"/>
  <c r="K75" i="5" s="1"/>
  <c r="K32" i="5"/>
  <c r="K45" i="5" s="1"/>
  <c r="K76" i="5" s="1"/>
  <c r="K13" i="4"/>
  <c r="K26" i="4" s="1"/>
  <c r="K75" i="4" s="1"/>
  <c r="K32" i="4"/>
  <c r="K45" i="4" s="1"/>
  <c r="K76" i="4" s="1"/>
  <c r="J26" i="3"/>
  <c r="J45" i="3"/>
  <c r="K13" i="3"/>
  <c r="K26" i="3" s="1"/>
  <c r="K82" i="3" s="1"/>
  <c r="K32" i="3"/>
  <c r="K45" i="3" s="1"/>
  <c r="K83" i="3" s="1"/>
  <c r="J49" i="1"/>
  <c r="K49" i="1"/>
  <c r="K80" i="1" s="1"/>
  <c r="K29" i="1"/>
  <c r="K79" i="1" s="1"/>
  <c r="L78" i="5" l="1"/>
  <c r="L78" i="4"/>
  <c r="L85" i="3"/>
  <c r="K77" i="5"/>
  <c r="L77" i="5" s="1"/>
  <c r="K77" i="4"/>
  <c r="L77" i="4" s="1"/>
  <c r="K84" i="3"/>
  <c r="L84" i="3" s="1"/>
  <c r="K81" i="1"/>
  <c r="L81" i="1" s="1"/>
  <c r="L82" i="1"/>
</calcChain>
</file>

<file path=xl/sharedStrings.xml><?xml version="1.0" encoding="utf-8"?>
<sst xmlns="http://schemas.openxmlformats.org/spreadsheetml/2006/main" count="582" uniqueCount="78">
  <si>
    <t>BIỂU MẪU TÍNH CHI PHÍ TUÂN THỦ THỦ TỤC HÀNH CHÍNH (BIỂU MẪU SỐ 04/ĐGTĐ-SCM)</t>
  </si>
  <si>
    <t>(Ban hành kèm theo Thông tư số 03/2022/TT-BTP ngày 10 tháng 02  năm 2022 của Bộ trưởng Bộ Tư pháp)</t>
  </si>
  <si>
    <t>Biểu mẫu số 04/ĐGTĐ-SCM</t>
  </si>
  <si>
    <t>CHI PHÍ TUÂN THỦ THỦ TỤC HÀNH CHÍNH</t>
  </si>
  <si>
    <t xml:space="preserve">    TÊN THỦ TỤC HÀNH CHÍNH: Đăng ký tập sự hành nghề công chứng</t>
  </si>
  <si>
    <t>I.</t>
  </si>
  <si>
    <t>CHI PHÍ TUÂN THỦ TTHC HIỆN TẠI HOẶC DỰ KIẾN BAN HÀNH MỚI</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</si>
  <si>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</si>
  <si>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</si>
  <si>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</si>
  <si>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</si>
  <si>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</si>
  <si>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</si>
  <si>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</si>
  <si>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</si>
  <si>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</si>
  <si>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</si>
  <si>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</si>
  <si>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</si>
  <si>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Chuẩn bị hồ sơ</t>
  </si>
  <si>
    <t>1.1</t>
  </si>
  <si>
    <t>Hoạt động 1</t>
  </si>
  <si>
    <t>Trực tiếp</t>
  </si>
  <si>
    <t>Bưu chính</t>
  </si>
  <si>
    <t>Internet</t>
  </si>
  <si>
    <t>Nộp phí, lệ phí, chi phí khác</t>
  </si>
  <si>
    <t>3.1</t>
  </si>
  <si>
    <t>Phí</t>
  </si>
  <si>
    <t>3.2</t>
  </si>
  <si>
    <t>Lệ phí</t>
  </si>
  <si>
    <r>
      <rPr>
        <b/>
        <sz val="12"/>
        <color indexed="8"/>
        <rFont val="Times New Roman"/>
        <family val="1"/>
      </rPr>
      <t>Chuẩn bị, phục vụ việc kiểm tra, đánh giá c ủa cơ quan có thẩm quyền</t>
    </r>
    <r>
      <rPr>
        <sz val="12"/>
        <color indexed="8"/>
        <rFont val="Times New Roman"/>
        <family val="1"/>
      </rPr>
      <t xml:space="preserve"> (nếu có)</t>
    </r>
  </si>
  <si>
    <t>Hoạt động 2</t>
  </si>
  <si>
    <r>
      <rPr>
        <b/>
        <sz val="12"/>
        <color indexed="8"/>
        <rFont val="Times New Roman"/>
        <family val="1"/>
      </rPr>
      <t>Công việc khác</t>
    </r>
    <r>
      <rPr>
        <sz val="12"/>
        <color indexed="8"/>
        <rFont val="Times New Roman"/>
        <family val="1"/>
      </rPr>
      <t xml:space="preserve"> (nếu có)</t>
    </r>
  </si>
  <si>
    <t>Nhận kết quả</t>
  </si>
  <si>
    <t xml:space="preserve">Bưu chính </t>
  </si>
  <si>
    <t>Khác</t>
  </si>
  <si>
    <t>TỔNG</t>
  </si>
  <si>
    <t>II.</t>
  </si>
  <si>
    <t>CHI PHÍ  TUÂN THỦ TTHC DỰ KIẾN SỬA ĐỔI, BỔ SUNG HOẶC BÃI BỎ</t>
  </si>
  <si>
    <t>Nộp hồ sơ</t>
  </si>
  <si>
    <t>Bưu điện</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</si>
  <si>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</si>
  <si>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III.</t>
  </si>
  <si>
    <t xml:space="preserve">SO SÁNH CHI PHÍ </t>
  </si>
  <si>
    <t>* Ghi chú: Số liệu trong Bảng tính chỉ mang tính chất minh họa.</t>
  </si>
  <si>
    <t>CỤC BỔ TRỢ TƯ PHÁP</t>
  </si>
  <si>
    <t>Thành phần HS 1: Giấy đề nghị thay đổi nơi tập sự</t>
  </si>
  <si>
    <t>Thành phần HS 1 Giấy đề nghị thay đổi nơi tập sự</t>
  </si>
  <si>
    <t xml:space="preserve">    TÊN THỦ TỤC HÀNH CHÍNH: Chấm dứt tập sự hành nghề công chứng.</t>
  </si>
  <si>
    <t xml:space="preserve">Thành phần HS 1: Báo cáo bằng văn bản của tổ chức hành nghề công chứng </t>
  </si>
  <si>
    <t xml:space="preserve">    TÊN THỦ TỤC HÀNH CHÍNH: Đăng ký tập sự lại hành nghề công chứng sau khi chấm dứt hành nghề công chứng</t>
  </si>
  <si>
    <t xml:space="preserve">    TÊN THỦ TỤC HÀNH CHÍNH: Thay đổi nơi tập sự hành nghề công chứng trong cùng một tỉnh, thành phố trực thuộc Trung ương </t>
  </si>
  <si>
    <t xml:space="preserve">    TÊN THỦ TỤC HÀNH CHÍNH: Đăng ký tham dự kiểm tra tập sự hành nghề công chứng</t>
  </si>
  <si>
    <t>Thành phần HS 1:  Giấy đăng ký tham dự kiểm tra kết quả tập sự hành nghề công chứng</t>
  </si>
  <si>
    <t>Thành phần HS 2: Quyết định công nhận hoàn thành tập sự</t>
  </si>
  <si>
    <t>Báo cáo kết quả tập sự hành nghề công chứng</t>
  </si>
  <si>
    <t>Giấy tờ chứng minh đã nộp phí đăng ký tham dự kiểm tra</t>
  </si>
  <si>
    <t xml:space="preserve">Nộp hồ sơ: </t>
  </si>
  <si>
    <t>TÊN CƠ QUAN, ĐƠN VỊ</t>
  </si>
  <si>
    <t>Chuẩn bị và in</t>
  </si>
  <si>
    <t>Thành phần HS:Giấy chứng nhận tốt nghiệp khóa đào tạo nghề công chứng hoặc giấy chứng nhận hoàn thành khóa bồi dưỡng nghề công chứng hoặc Quyết định công nhận tương đương đối với người được đào tạo nghề công chứng ở nước ngoài (bản sao có chứng thực hoặc bản chụp kèm theo bản chính để đối chiếu).</t>
  </si>
  <si>
    <t>Chuẩn bị giấy chứng nhận</t>
  </si>
  <si>
    <t xml:space="preserve">Thành phần HS1: Giấy đề nghị đăng ký tập sự hành nghề công chứng </t>
  </si>
  <si>
    <t>Thành phần HS2: Giấy chứng nhận tốt nghiệp khoá đào tạo nghề công chứng hoặc quyết định công nhận tương đương đối với người được đào tạo nghề công chứng ở nước ngoài (bản chính hoặc bản sao có chứng thực hoặc bản sao điện tử)</t>
  </si>
  <si>
    <t>Thành phần HS1: Giấy đề nghị đăng ký tập sự hành nghề công chứng</t>
  </si>
  <si>
    <t xml:space="preserve">    TÊN THỦ TỤC HÀNH CHÍNH: Thay đổi nơi tập sự hành nghề công chứng từ sang tỉnh, thành phố trực thuộc Trung ương khác</t>
  </si>
  <si>
    <t>Thành phần HS 1: Văn bản báo cáo của tổ chức hành nghề công chứng</t>
  </si>
  <si>
    <t>Chuẩn bị báo cáo</t>
  </si>
  <si>
    <t>Chuẩn bị Quyết định</t>
  </si>
  <si>
    <t>Chuẩn bị giấy tờ</t>
  </si>
  <si>
    <t>Thành phần HS 3: Báo cáo kết quả tập sự hành nghề công chứng</t>
  </si>
  <si>
    <t>Thành phần HS 4: Giấy tờ chứng minh đã nộp phí thẩm định tiêu chuẩn, điều kiện hành nghề công chứng</t>
  </si>
  <si>
    <t xml:space="preserve">    TÊN THỦ TỤC HÀNH CHÍNH: Công nhận hoàn thành tập sự hành nghề công chứng</t>
  </si>
  <si>
    <t>Thành phần HS 2: Báo cáo tập sự</t>
  </si>
  <si>
    <t>Thành phần HS 23 Sổ nhật ký tập sự</t>
  </si>
  <si>
    <t>Thành phần HS 1: Văn bản đề nghị công nhận hoàn thành tập sự</t>
  </si>
  <si>
    <t>Chuẩn bị văn bản</t>
  </si>
  <si>
    <t>Chuẩn bị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</si>
</sst>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Red]0.0"/>
    <numFmt numFmtId="166" formatCode="0.0%"/>
  </numFmts>
  <fonts count="14" x14ac:knownFonts="1">
    <font>
      <sz val="11"/>
      <color theme="1"/>
      <name val="Times New Roman"/>
      <family val="2"/>
    </font>
    <font>
      <sz val="10"/>
      <color theme="1"/>
      <name val="Tahoma"/>
      <family val="2"/>
    </font>
    <font>
      <b/>
      <sz val="14"/>
      <color theme="1"/>
      <name val="Times New Roman"/>
      <family val="1"/>
    </font>
    <font>
      <b/>
      <sz val="13"/>
      <color theme="1"/>
      <name val="Times New Roman"/>
      <family val="1"/>
    </font>
    <font>
      <i/>
      <sz val="14"/>
      <color theme="1"/>
      <name val="Times New Roman"/>
      <family val="1"/>
    </font>
    <font>
      <b/>
      <sz val="12"/>
      <color theme="1"/>
      <name val="Times New Roman"/>
      <family val="1"/>
    </font>
    <font>
      <b/>
      <i/>
      <sz val="13"/>
      <color theme="1"/>
      <name val="Times New Roman"/>
      <family val="1"/>
    </font>
    <font>
      <b/>
      <sz val="12"/>
      <color indexed="8"/>
      <name val="Times New Roman"/>
      <family val="1"/>
    </font>
    <font>
      <sz val="12"/>
      <color indexed="8"/>
      <name val="Times New Roman"/>
      <family val="1"/>
    </font>
    <font>
      <b/>
      <sz val="12"/>
      <name val="Times New Roman"/>
      <family val="1"/>
    </font>
    <font>
      <sz val="12"/>
      <color theme="1"/>
      <name val="Times New Roman"/>
      <family val="1"/>
    </font>
    <font>
      <sz val="12"/>
      <name val="Times New Roman"/>
      <family val="1"/>
    </font>
    <font>
      <sz val="12"/>
      <color rgb="FFFF0000"/>
      <name val="Times New Roman"/>
      <family val="1"/>
    </font>
    <font>
      <sz val="12"/>
      <color theme="0"/>
      <name val="Times New Roman"/>
      <family val="1"/>
    </font>
  </fonts>
  <fills count="2">
    <fill>
      <patternFill patternType="none"/>
    </fill>
    <fill>
      <patternFill patternType="gray125"/>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6">
    <xf numFmtId="0" fontId="0" fillId="0" borderId="0" xfId="0"/>
    <xf numFmtId="0" fontId="1" fillId="0" borderId="0" xfId="0" applyFont="1" applyFill="1" applyAlignment="1" applyProtection="1">
      <alignment horizontal="center" vertical="center"/>
      <protection locked="0"/>
    </xf>
    <xf numFmtId="0" fontId="1" fillId="0" borderId="0" xfId="0" applyFont="1" applyFill="1" applyAlignment="1" applyProtection="1">
      <alignment vertical="center"/>
      <protection locked="0"/>
    </xf>
    <xf numFmtId="0" fontId="5" fillId="0" borderId="0" xfId="0" applyFont="1" applyFill="1" applyAlignment="1" applyProtection="1">
      <alignment horizontal="center"/>
      <protection locked="0"/>
    </xf>
    <xf numFmtId="164" fontId="1" fillId="0" borderId="0" xfId="0" applyNumberFormat="1" applyFont="1" applyFill="1" applyAlignment="1" applyProtection="1">
      <alignment vertical="center"/>
      <protection locked="0"/>
    </xf>
    <xf numFmtId="3" fontId="1" fillId="0" borderId="0" xfId="0" applyNumberFormat="1" applyFont="1" applyFill="1" applyAlignment="1" applyProtection="1">
      <alignment vertical="center"/>
      <protection locked="0"/>
    </xf>
    <xf numFmtId="0" fontId="6" fillId="0" borderId="0" xfId="0" applyFont="1" applyAlignment="1" applyProtection="1">
      <alignment vertical="top" wrapText="1"/>
      <protection locked="0"/>
    </xf>
    <xf numFmtId="0" fontId="7" fillId="0" borderId="0" xfId="0" applyFont="1" applyFill="1" applyAlignment="1" applyProtection="1">
      <alignment horizontal="center" vertical="center"/>
      <protection locked="0"/>
    </xf>
    <xf numFmtId="0" fontId="7" fillId="0" borderId="0" xfId="0" applyFont="1" applyFill="1" applyAlignment="1" applyProtection="1">
      <alignment horizontal="center" vertical="center"/>
      <protection locked="0"/>
    </xf>
    <xf numFmtId="0" fontId="8" fillId="0" borderId="0" xfId="0" applyFont="1" applyFill="1" applyAlignment="1" applyProtection="1">
      <alignment vertical="center"/>
      <protection locked="0"/>
    </xf>
    <xf numFmtId="0" fontId="7" fillId="0" borderId="0" xfId="0" applyFont="1" applyFill="1" applyAlignment="1" applyProtection="1">
      <alignment horizontal="left" vertical="center"/>
      <protection locked="0"/>
    </xf>
    <xf numFmtId="0" fontId="9" fillId="0" borderId="1" xfId="0" applyNumberFormat="1" applyFont="1" applyFill="1" applyBorder="1" applyAlignment="1" applyProtection="1">
      <alignment horizontal="center" vertical="center" wrapText="1"/>
      <protection locked="0"/>
    </xf>
    <xf numFmtId="0" fontId="9" fillId="0" borderId="2" xfId="0" applyNumberFormat="1" applyFont="1" applyFill="1" applyBorder="1" applyAlignment="1" applyProtection="1">
      <alignment horizontal="center" vertical="center" wrapText="1"/>
      <protection locked="0"/>
    </xf>
    <xf numFmtId="164" fontId="7" fillId="0" borderId="2" xfId="0" applyNumberFormat="1" applyFont="1" applyFill="1" applyBorder="1" applyAlignment="1" applyProtection="1">
      <alignment horizontal="center" vertical="center" wrapText="1"/>
      <protection locked="0"/>
    </xf>
    <xf numFmtId="3" fontId="8" fillId="0" borderId="2" xfId="0" applyNumberFormat="1" applyFont="1" applyFill="1" applyBorder="1" applyAlignment="1" applyProtection="1">
      <alignment horizontal="center" vertical="center" wrapText="1"/>
      <protection locked="0"/>
    </xf>
    <xf numFmtId="4" fontId="7" fillId="0" borderId="3" xfId="0" applyNumberFormat="1" applyFont="1" applyFill="1" applyBorder="1" applyAlignment="1" applyProtection="1">
      <alignment horizontal="center" vertical="center" wrapText="1"/>
      <protection locked="0"/>
    </xf>
    <xf numFmtId="164" fontId="7" fillId="0" borderId="2" xfId="0" applyNumberFormat="1" applyFont="1" applyFill="1" applyBorder="1" applyAlignment="1" applyProtection="1">
      <alignment horizontal="center" vertical="center" wrapText="1"/>
    </xf>
    <xf numFmtId="164" fontId="7" fillId="0" borderId="4" xfId="0" applyNumberFormat="1" applyFont="1" applyFill="1" applyBorder="1" applyAlignment="1" applyProtection="1">
      <alignment horizontal="center" vertical="center" wrapText="1"/>
      <protection locked="0"/>
    </xf>
    <xf numFmtId="0" fontId="7" fillId="0" borderId="5" xfId="0" quotePrefix="1" applyFont="1" applyFill="1" applyBorder="1" applyAlignment="1" applyProtection="1">
      <alignment horizontal="center" vertical="center" wrapText="1"/>
      <protection locked="0"/>
    </xf>
    <xf numFmtId="0" fontId="7" fillId="0" borderId="6" xfId="0" applyFont="1" applyFill="1" applyBorder="1" applyAlignment="1" applyProtection="1">
      <alignment vertical="center" wrapText="1"/>
      <protection locked="0"/>
    </xf>
    <xf numFmtId="0" fontId="8" fillId="0" borderId="6" xfId="0" applyFont="1" applyFill="1" applyBorder="1" applyAlignment="1" applyProtection="1">
      <alignment vertical="center" wrapText="1"/>
      <protection locked="0"/>
    </xf>
    <xf numFmtId="165" fontId="8" fillId="0" borderId="6" xfId="0" applyNumberFormat="1" applyFont="1" applyFill="1" applyBorder="1" applyAlignment="1" applyProtection="1">
      <alignment horizontal="right" vertical="center" wrapText="1"/>
      <protection locked="0"/>
    </xf>
    <xf numFmtId="3" fontId="10"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right" vertical="center" wrapText="1"/>
      <protection locked="0"/>
    </xf>
    <xf numFmtId="3" fontId="8" fillId="0" borderId="6" xfId="0" applyNumberFormat="1" applyFont="1" applyFill="1" applyBorder="1" applyAlignment="1" applyProtection="1">
      <alignment horizontal="right" vertical="center" wrapText="1"/>
    </xf>
    <xf numFmtId="3" fontId="8" fillId="0" borderId="7" xfId="0" applyNumberFormat="1" applyFont="1" applyFill="1" applyBorder="1" applyAlignment="1" applyProtection="1">
      <alignment horizontal="left" vertical="center" wrapText="1"/>
      <protection locked="0"/>
    </xf>
    <xf numFmtId="0" fontId="8" fillId="0" borderId="5" xfId="0" applyFont="1" applyFill="1" applyBorder="1" applyAlignment="1" applyProtection="1">
      <alignment horizontal="center" vertical="center" wrapText="1"/>
      <protection locked="0"/>
    </xf>
    <xf numFmtId="165" fontId="11" fillId="0" borderId="6" xfId="0" applyNumberFormat="1" applyFont="1" applyFill="1" applyBorder="1" applyAlignment="1" applyProtection="1">
      <alignment horizontal="right" vertical="center" wrapText="1"/>
      <protection locked="0" hidden="1"/>
    </xf>
    <xf numFmtId="0" fontId="8" fillId="0" borderId="5" xfId="0" quotePrefix="1" applyFont="1" applyFill="1" applyBorder="1" applyAlignment="1" applyProtection="1">
      <alignment horizontal="center" vertical="center" wrapText="1"/>
      <protection locked="0"/>
    </xf>
    <xf numFmtId="0" fontId="10" fillId="0" borderId="0" xfId="0" applyFont="1" applyFill="1" applyAlignment="1" applyProtection="1">
      <alignment vertical="center"/>
      <protection locked="0"/>
    </xf>
    <xf numFmtId="0" fontId="10" fillId="0" borderId="6" xfId="0" applyFont="1" applyFill="1" applyBorder="1" applyAlignment="1" applyProtection="1">
      <alignment vertical="center"/>
      <protection locked="0"/>
    </xf>
    <xf numFmtId="0" fontId="9" fillId="0" borderId="5" xfId="0" applyNumberFormat="1" applyFont="1" applyFill="1" applyBorder="1" applyAlignment="1" applyProtection="1">
      <alignment horizontal="center" vertical="center" wrapText="1"/>
      <protection locked="0"/>
    </xf>
    <xf numFmtId="0" fontId="11" fillId="0" borderId="5" xfId="0" applyNumberFormat="1"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165" fontId="7" fillId="0" borderId="11" xfId="0" applyNumberFormat="1" applyFont="1" applyFill="1" applyBorder="1" applyAlignment="1" applyProtection="1">
      <alignment horizontal="right" vertical="center" wrapText="1"/>
      <protection locked="0"/>
    </xf>
    <xf numFmtId="3" fontId="7" fillId="0" borderId="11" xfId="0" applyNumberFormat="1" applyFont="1" applyFill="1" applyBorder="1" applyAlignment="1" applyProtection="1">
      <alignment horizontal="right" vertical="center" wrapText="1"/>
      <protection locked="0"/>
    </xf>
    <xf numFmtId="3" fontId="7" fillId="0" borderId="11" xfId="0" quotePrefix="1" applyNumberFormat="1" applyFont="1" applyFill="1" applyBorder="1" applyAlignment="1" applyProtection="1">
      <alignment horizontal="right" vertical="center" wrapText="1"/>
      <protection locked="0"/>
    </xf>
    <xf numFmtId="3" fontId="7" fillId="0" borderId="11" xfId="0" applyNumberFormat="1" applyFont="1" applyFill="1" applyBorder="1" applyAlignment="1" applyProtection="1">
      <alignment horizontal="right" vertical="center" wrapText="1"/>
    </xf>
    <xf numFmtId="3" fontId="7" fillId="0" borderId="12" xfId="0"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165" fontId="7" fillId="0" borderId="0" xfId="0" applyNumberFormat="1" applyFont="1" applyFill="1" applyBorder="1" applyAlignment="1" applyProtection="1">
      <alignment horizontal="right" vertical="center" wrapText="1"/>
      <protection locked="0"/>
    </xf>
    <xf numFmtId="3" fontId="7" fillId="0" borderId="0" xfId="0" applyNumberFormat="1" applyFont="1" applyFill="1" applyBorder="1" applyAlignment="1" applyProtection="1">
      <alignment horizontal="right" vertical="center" wrapText="1"/>
      <protection locked="0"/>
    </xf>
    <xf numFmtId="3" fontId="7" fillId="0" borderId="0" xfId="0" quotePrefix="1" applyNumberFormat="1" applyFont="1" applyFill="1" applyBorder="1" applyAlignment="1" applyProtection="1">
      <alignment horizontal="right" vertical="center" wrapText="1"/>
      <protection locked="0"/>
    </xf>
    <xf numFmtId="0" fontId="10" fillId="0" borderId="0" xfId="0" applyFont="1" applyFill="1" applyAlignment="1" applyProtection="1">
      <alignment horizontal="center" vertical="center"/>
      <protection locked="0"/>
    </xf>
    <xf numFmtId="164" fontId="10" fillId="0" borderId="0" xfId="0" applyNumberFormat="1" applyFont="1" applyFill="1" applyAlignment="1" applyProtection="1">
      <alignment vertical="center"/>
      <protection locked="0"/>
    </xf>
    <xf numFmtId="3" fontId="10" fillId="0" borderId="0" xfId="0" applyNumberFormat="1" applyFont="1" applyFill="1" applyAlignment="1" applyProtection="1">
      <alignment vertical="center"/>
      <protection locked="0"/>
    </xf>
    <xf numFmtId="0" fontId="8" fillId="0" borderId="0" xfId="0" applyFont="1" applyFill="1" applyProtection="1">
      <protection locked="0"/>
    </xf>
    <xf numFmtId="0" fontId="12" fillId="0" borderId="0" xfId="0" applyFont="1" applyFill="1" applyProtection="1">
      <protection locked="0"/>
    </xf>
    <xf numFmtId="0" fontId="13" fillId="0" borderId="0" xfId="0" applyFont="1" applyFill="1" applyProtection="1"/>
    <xf numFmtId="3" fontId="13" fillId="0" borderId="0" xfId="0" applyNumberFormat="1" applyFont="1" applyFill="1" applyProtection="1"/>
    <xf numFmtId="166" fontId="13" fillId="0" borderId="0" xfId="0" applyNumberFormat="1" applyFont="1" applyFill="1" applyProtection="1"/>
    <xf numFmtId="0" fontId="7" fillId="0" borderId="0" xfId="0" applyFont="1" applyFill="1" applyProtection="1">
      <protection locked="0"/>
    </xf>
    <xf numFmtId="0" fontId="10" fillId="0" borderId="0" xfId="0" applyFont="1" applyFill="1" applyProtection="1">
      <protection locked="0"/>
    </xf>
    <xf numFmtId="0" fontId="5" fillId="0" borderId="0" xfId="0" applyFont="1" applyFill="1" applyAlignment="1" applyProtection="1">
      <alignment vertical="center"/>
      <protection locked="0"/>
    </xf>
    <xf numFmtId="3" fontId="5" fillId="0" borderId="0" xfId="0" applyNumberFormat="1" applyFont="1" applyFill="1" applyAlignment="1" applyProtection="1">
      <alignment vertical="center"/>
      <protection locked="0"/>
    </xf>
    <xf numFmtId="0" fontId="7" fillId="0" borderId="0" xfId="0" applyFont="1" applyFill="1" applyAlignment="1" applyProtection="1">
      <alignment horizontal="center" vertical="center"/>
      <protection locked="0"/>
    </xf>
    <xf numFmtId="0" fontId="7" fillId="0" borderId="0" xfId="0" applyFont="1" applyFill="1" applyAlignment="1" applyProtection="1">
      <alignment horizontal="left" vertical="center"/>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0" fillId="0" borderId="0" xfId="0" applyAlignment="1">
      <alignment wrapText="1"/>
    </xf>
    <xf numFmtId="0" fontId="7" fillId="0" borderId="0" xfId="0" applyFont="1" applyFill="1" applyAlignment="1" applyProtection="1">
      <alignment horizontal="left" vertical="center"/>
      <protection locked="0"/>
    </xf>
    <xf numFmtId="0" fontId="2" fillId="0" borderId="0" xfId="0" applyFont="1" applyFill="1" applyAlignment="1" applyProtection="1">
      <alignment horizontal="center"/>
      <protection locked="0"/>
    </xf>
    <xf numFmtId="0" fontId="3" fillId="0" borderId="0" xfId="0" applyFont="1" applyFill="1" applyAlignment="1" applyProtection="1">
      <alignment horizontal="center"/>
      <protection locked="0"/>
    </xf>
    <xf numFmtId="0" fontId="4" fillId="0" borderId="0" xfId="0" applyFont="1" applyFill="1" applyAlignment="1" applyProtection="1">
      <alignment horizontal="center"/>
      <protection locked="0"/>
    </xf>
    <xf numFmtId="0" fontId="3"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7" fillId="0" borderId="0" xfId="0" applyFont="1" applyFill="1" applyAlignment="1" applyProtection="1">
      <alignment horizontal="center" vertical="center"/>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0" fillId="0" borderId="6" xfId="0" applyBorder="1"/>
    <xf numFmtId="3" fontId="8" fillId="0" borderId="0" xfId="0" applyNumberFormat="1" applyFont="1" applyFill="1" applyBorder="1" applyAlignment="1" applyProtection="1">
      <alignment horizontal="right" vertical="center" wrapText="1"/>
      <protection locked="0"/>
    </xf>
    <xf numFmtId="3" fontId="7" fillId="0" borderId="0" xfId="0" applyNumberFormat="1" applyFont="1" applyFill="1" applyBorder="1" applyAlignment="1" applyProtection="1">
      <alignment horizontal="right" vertical="center" wrapText="1"/>
    </xf>
    <xf numFmtId="0" fontId="10" fillId="0" borderId="0" xfId="0" applyFont="1" applyFill="1" applyAlignment="1" applyProtection="1">
      <alignment vertical="center" wrapText="1"/>
      <protection locked="0"/>
    </xf>
    <xf numFmtId="3" fontId="8" fillId="0" borderId="13" xfId="0" applyNumberFormat="1" applyFont="1" applyFill="1" applyBorder="1" applyAlignment="1" applyProtection="1">
      <alignment horizontal="left" vertical="center" wrapText="1"/>
      <protection locked="0"/>
    </xf>
    <xf numFmtId="165" fontId="11" fillId="0" borderId="14" xfId="0" applyNumberFormat="1" applyFont="1" applyFill="1" applyBorder="1" applyAlignment="1" applyProtection="1">
      <alignment horizontal="right" vertical="center" wrapText="1"/>
      <protection locked="0" hidden="1"/>
    </xf>
    <xf numFmtId="3" fontId="10" fillId="0" borderId="14" xfId="0" applyNumberFormat="1" applyFont="1" applyFill="1" applyBorder="1" applyAlignment="1" applyProtection="1">
      <alignment vertical="center"/>
      <protection locked="0"/>
    </xf>
    <xf numFmtId="3" fontId="8" fillId="0" borderId="14" xfId="0" applyNumberFormat="1" applyFont="1" applyFill="1" applyBorder="1" applyAlignment="1" applyProtection="1">
      <alignment horizontal="right" vertical="center" wrapText="1"/>
      <protection locked="0"/>
    </xf>
    <xf numFmtId="3" fontId="8" fillId="0" borderId="14" xfId="0" applyNumberFormat="1" applyFont="1" applyFill="1" applyBorder="1" applyAlignment="1" applyProtection="1">
      <alignment horizontal="right" vertical="center" wrapText="1"/>
    </xf>
    <xf numFmtId="165" fontId="11" fillId="0" borderId="15" xfId="0" applyNumberFormat="1" applyFont="1" applyFill="1" applyBorder="1" applyAlignment="1" applyProtection="1">
      <alignment horizontal="right" vertical="center" wrapText="1"/>
      <protection locked="0" hidden="1"/>
    </xf>
    <xf numFmtId="3" fontId="10" fillId="0" borderId="15" xfId="0" applyNumberFormat="1" applyFont="1" applyFill="1" applyBorder="1" applyAlignment="1" applyProtection="1">
      <alignment vertical="center"/>
      <protection locked="0"/>
    </xf>
    <xf numFmtId="3" fontId="8" fillId="0" borderId="15"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xf>
    <xf numFmtId="0" fontId="8" fillId="0" borderId="14" xfId="0" applyFont="1" applyFill="1" applyBorder="1" applyAlignment="1" applyProtection="1">
      <alignment vertical="center" wrapText="1"/>
      <protection locked="0"/>
    </xf>
    <xf numFmtId="0" fontId="8" fillId="0" borderId="15"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701984251968508"/>
          <c:y val="1.544582876507525E-2"/>
        </c:manualLayout>
      </c:layout>
      <c:overlay val="0"/>
    </c:title>
    <c:autoTitleDeleted val="0"/>
    <c:plotArea>
      <c:layout>
        <c:manualLayout>
          <c:layoutTarget val="inner"/>
          <c:xMode val="edge"/>
          <c:yMode val="edge"/>
          <c:x val="0.1297840769903762"/>
          <c:y val="0.23268972391109338"/>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85AE-4387-97E3-3EE136D5786C}"/>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'[1]TÍNH CHI PHÍ'!$K$31</c:f>
              <c:numCache>
                <c:formatCode>General</c:formatCode>
                <c:ptCount val="1"/>
                <c:pt idx="0">
                  <c:v>42000000</c:v>
                </c:pt>
              </c:numCache>
            </c:numRef>
          </c:val>
          <c:extLst>
            <c:ext xmlns:c16="http://schemas.microsoft.com/office/drawing/2014/chart" uri="{C3380CC4-5D6E-409C-BE32-E72D297353CC}">
              <c16:uniqueId val="{00000002-85AE-4387-97E3-3EE136D5786C}"/>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85AE-4387-97E3-3EE136D5786C}"/>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'[1]TÍNH CHI PHÍ'!$K$55</c:f>
              <c:numCache>
                <c:formatCode>General</c:formatCode>
                <c:ptCount val="1"/>
                <c:pt idx="0">
                  <c:v>27000000</c:v>
                </c:pt>
              </c:numCache>
            </c:numRef>
          </c:val>
          <c:extLst>
            <c:ext xmlns:c16="http://schemas.microsoft.com/office/drawing/2014/chart" uri="{C3380CC4-5D6E-409C-BE32-E72D297353CC}">
              <c16:uniqueId val="{00000005-85AE-4387-97E3-3EE136D5786C}"/>
            </c:ext>
          </c:extLst>
        </c:ser>
        <c:dLbls>
          <c:showLegendKey val="0"/>
          <c:showVal val="0"/>
          <c:showCatName val="0"/>
          <c:showSerName val="0"/>
          <c:showPercent val="0"/>
          <c:showBubbleSize val="0"/>
        </c:dLbls>
        <c:gapWidth val="150"/>
        <c:axId val="129298792"/>
        <c:axId val="1"/>
      </c:barChart>
      <c:catAx>
        <c:axId val="12929879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29298792"/>
        <c:crosses val="autoZero"/>
        <c:crossBetween val="between"/>
      </c:valAx>
      <c:spPr>
        <a:noFill/>
        <a:ln w="25400">
          <a:noFill/>
        </a:ln>
      </c:spPr>
    </c:plotArea>
    <c:legend>
      <c:legendPos val="r"/>
      <c:layout>
        <c:manualLayout>
          <c:xMode val="edge"/>
          <c:yMode val="edge"/>
          <c:x val="0.12804871391076117"/>
          <c:y val="0.92210531911359184"/>
          <c:w val="0.70462182423275532"/>
          <c:h val="7.6922878497681646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'[1]TÍNH CHI PHÍ'!$L$99:$L$100</c:f>
              <c:strCache>
                <c:ptCount val="1"/>
                <c:pt idx="0">
                  <c:v>0.357142857 0.642857143</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CA27-4154-A418-304E7B9AEDBA}"/>
              </c:ext>
            </c:extLst>
          </c:dPt>
          <c:dPt>
            <c:idx val="1"/>
            <c:bubble3D val="0"/>
            <c:extLst>
              <c:ext xmlns:c16="http://schemas.microsoft.com/office/drawing/2014/chart" uri="{C3380CC4-5D6E-409C-BE32-E72D297353CC}">
                <c16:uniqueId val="{00000002-CA27-4154-A418-304E7B9AEDBA}"/>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'[1]TÍNH CHI PHÍ'!$L$99:$L$100</c:f>
              <c:numCache>
                <c:formatCode>General</c:formatCode>
                <c:ptCount val="2"/>
                <c:pt idx="0">
                  <c:v>0.35714285714285715</c:v>
                </c:pt>
                <c:pt idx="1">
                  <c:v>0.6428571428571429</c:v>
                </c:pt>
              </c:numCache>
            </c:numRef>
          </c:val>
          <c:extLst>
            <c:ext xmlns:c16="http://schemas.microsoft.com/office/drawing/2014/chart" uri="{C3380CC4-5D6E-409C-BE32-E72D297353CC}">
              <c16:uniqueId val="{00000003-CA27-4154-A418-304E7B9AEDBA}"/>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invertIfNegative val="0"/>
          <c:val>
            <c:numRef>
              <c:f>'[1]TÍNH CHI PHÍ'!$K$31</c:f>
              <c:numCache>
                <c:formatCode>General</c:formatCode>
                <c:ptCount val="1"/>
                <c:pt idx="0">
                  <c:v>42000000</c:v>
                </c:pt>
              </c:numCache>
            </c:numRef>
          </c:val>
          <c:extLst>
            <c:ext xmlns:c16="http://schemas.microsoft.com/office/drawing/2014/chart" uri="{C3380CC4-5D6E-409C-BE32-E72D297353CC}">
              <c16:uniqueId val="{00000002-D10B-4155-B858-254BF6366467}"/>
            </c:ext>
          </c:extLst>
        </c:ser>
        <c:ser>
          <c:idx val="1"/>
          <c:order val="1"/>
          <c:tx>
            <c:v>Chi phí sau ĐGH</c:v>
          </c:tx>
          <c:invertIfNegative val="0"/>
          <c:val>
            <c:numRef>
              <c:f>'[1]TÍNH CHI PHÍ'!$K$55</c:f>
              <c:numCache>
                <c:formatCode>General</c:formatCode>
                <c:ptCount val="1"/>
                <c:pt idx="0">
                  <c:v>27000000</c:v>
                </c:pt>
              </c:numCache>
            </c:numRef>
          </c:val>
          <c:extLst>
            <c:ext xmlns:c16="http://schemas.microsoft.com/office/drawing/2014/chart" uri="{C3380CC4-5D6E-409C-BE32-E72D297353CC}">
              <c16:uniqueId val="{00000005-D10B-4155-B858-254BF6366467}"/>
            </c:ext>
          </c:extLst>
        </c:ser>
        <c:dLbls>
          <c:showLegendKey val="0"/>
          <c:showVal val="0"/>
          <c:showCatName val="0"/>
          <c:showSerName val="0"/>
          <c:showPercent val="0"/>
          <c:showBubbleSize val="0"/>
        </c:dLbls>
        <c:gapWidth val="150"/>
        <c:axId val="129298792"/>
        <c:axId val="1"/>
      </c:barChart>
      <c:catAx>
        <c:axId val="12929879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29298792"/>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'[1]TÍNH CHI PHÍ'!$L$99:$L$100</c:f>
              <c:strCache>
                <c:ptCount val="1"/>
                <c:pt idx="0">
                  <c:v>0.357142857 0.642857143</c:v>
                </c:pt>
              </c:strCache>
            </c:strRef>
          </c:tx>
          <c:explosion val="25"/>
          <c:val>
            <c:numRef>
              <c:f>'[1]TÍNH CHI PHÍ'!$L$99:$L$100</c:f>
              <c:numCache>
                <c:formatCode>General</c:formatCode>
                <c:ptCount val="2"/>
                <c:pt idx="0">
                  <c:v>0.35714285714285715</c:v>
                </c:pt>
                <c:pt idx="1">
                  <c:v>0.6428571428571429</c:v>
                </c:pt>
              </c:numCache>
            </c:numRef>
          </c:val>
          <c:extLst>
            <c:ext xmlns:c16="http://schemas.microsoft.com/office/drawing/2014/chart" uri="{C3380CC4-5D6E-409C-BE32-E72D297353CC}">
              <c16:uniqueId val="{00000003-FE8C-4A60-9102-8C3A38957ECB}"/>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'[2]TÍNH CHI PHÍ'!$L$89:$L$90</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336E-422B-A031-3398247BFF79}"/>
              </c:ext>
            </c:extLst>
          </c:dPt>
          <c:dPt>
            <c:idx val="1"/>
            <c:bubble3D val="0"/>
            <c:extLst>
              <c:ext xmlns:c16="http://schemas.microsoft.com/office/drawing/2014/chart" uri="{C3380CC4-5D6E-409C-BE32-E72D297353CC}">
                <c16:uniqueId val="{00000002-336E-422B-A031-3398247BFF79}"/>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'[2]TÍNH CHI PHÍ'!$L$89:$L$90</c:f>
              <c:numCache>
                <c:formatCode>General</c:formatCode>
                <c:ptCount val="2"/>
                <c:pt idx="0">
                  <c:v>0</c:v>
                </c:pt>
                <c:pt idx="1">
                  <c:v>1</c:v>
                </c:pt>
              </c:numCache>
            </c:numRef>
          </c:val>
          <c:extLst>
            <c:ext xmlns:c16="http://schemas.microsoft.com/office/drawing/2014/chart" uri="{C3380CC4-5D6E-409C-BE32-E72D297353CC}">
              <c16:uniqueId val="{00000003-336E-422B-A031-3398247BFF79}"/>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5041329480725377"/>
          <c:y val="0.18433891538205613"/>
          <c:w val="0.73403981590423806"/>
          <c:h val="0.75252340862236522"/>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5B7A-4344-B121-8C9891866E5E}"/>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'[3]TÍNH CHI PHÍ'!$K$26</c:f>
              <c:numCache>
                <c:formatCode>General</c:formatCode>
                <c:ptCount val="1"/>
                <c:pt idx="0">
                  <c:v>4500000</c:v>
                </c:pt>
              </c:numCache>
            </c:numRef>
          </c:val>
          <c:extLst>
            <c:ext xmlns:c16="http://schemas.microsoft.com/office/drawing/2014/chart" uri="{C3380CC4-5D6E-409C-BE32-E72D297353CC}">
              <c16:uniqueId val="{00000002-5B7A-4344-B121-8C9891866E5E}"/>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5B7A-4344-B121-8C9891866E5E}"/>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'[3]TÍNH CHI PHÍ'!$K$45</c:f>
              <c:numCache>
                <c:formatCode>General</c:formatCode>
                <c:ptCount val="1"/>
                <c:pt idx="0">
                  <c:v>4500000</c:v>
                </c:pt>
              </c:numCache>
            </c:numRef>
          </c:val>
          <c:extLst>
            <c:ext xmlns:c16="http://schemas.microsoft.com/office/drawing/2014/chart" uri="{C3380CC4-5D6E-409C-BE32-E72D297353CC}">
              <c16:uniqueId val="{00000005-5B7A-4344-B121-8C9891866E5E}"/>
            </c:ext>
          </c:extLst>
        </c:ser>
        <c:dLbls>
          <c:showLegendKey val="0"/>
          <c:showVal val="0"/>
          <c:showCatName val="0"/>
          <c:showSerName val="0"/>
          <c:showPercent val="0"/>
          <c:showBubbleSize val="0"/>
        </c:dLbls>
        <c:gapWidth val="150"/>
        <c:axId val="293794968"/>
        <c:axId val="1"/>
      </c:barChart>
      <c:catAx>
        <c:axId val="293794968"/>
        <c:scaling>
          <c:orientation val="minMax"/>
        </c:scaling>
        <c:delete val="1"/>
        <c:axPos val="b"/>
        <c:title>
          <c:layout/>
          <c:overlay val="0"/>
        </c:title>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title>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93794968"/>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528E-4FA9-87A1-B068FA338BA7}"/>
              </c:ext>
            </c:extLst>
          </c:dPt>
          <c:dPt>
            <c:idx val="1"/>
            <c:bubble3D val="0"/>
            <c:extLst>
              <c:ext xmlns:c16="http://schemas.microsoft.com/office/drawing/2014/chart" uri="{C3380CC4-5D6E-409C-BE32-E72D297353CC}">
                <c16:uniqueId val="{00000002-528E-4FA9-87A1-B068FA338BA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'[3]TÍNH CHI PHÍ'!$L$77:$L$78</c:f>
              <c:numCache>
                <c:formatCode>General</c:formatCode>
                <c:ptCount val="2"/>
                <c:pt idx="0">
                  <c:v>0</c:v>
                </c:pt>
                <c:pt idx="1">
                  <c:v>1</c:v>
                </c:pt>
              </c:numCache>
            </c:numRef>
          </c:val>
          <c:extLst>
            <c:ext xmlns:c16="http://schemas.microsoft.com/office/drawing/2014/chart" uri="{C3380CC4-5D6E-409C-BE32-E72D297353CC}">
              <c16:uniqueId val="{00000003-528E-4FA9-87A1-B068FA338BA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DC95-4D27-98C6-16DBA5A94643}"/>
              </c:ext>
            </c:extLst>
          </c:dPt>
          <c:dPt>
            <c:idx val="1"/>
            <c:bubble3D val="0"/>
            <c:extLst>
              <c:ext xmlns:c16="http://schemas.microsoft.com/office/drawing/2014/chart" uri="{C3380CC4-5D6E-409C-BE32-E72D297353CC}">
                <c16:uniqueId val="{00000002-DC95-4D27-98C6-16DBA5A94643}"/>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'[3]TÍNH CHI PHÍ'!$L$77:$L$78</c:f>
              <c:numCache>
                <c:formatCode>General</c:formatCode>
                <c:ptCount val="2"/>
                <c:pt idx="0">
                  <c:v>0</c:v>
                </c:pt>
                <c:pt idx="1">
                  <c:v>1</c:v>
                </c:pt>
              </c:numCache>
            </c:numRef>
          </c:val>
          <c:extLst>
            <c:ext xmlns:c16="http://schemas.microsoft.com/office/drawing/2014/chart" uri="{C3380CC4-5D6E-409C-BE32-E72D297353CC}">
              <c16:uniqueId val="{00000003-DC95-4D27-98C6-16DBA5A94643}"/>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E585-4055-8EB5-ADF46F45C26C}"/>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'[3]TÍNH CHI PHÍ'!$K$26</c:f>
              <c:numCache>
                <c:formatCode>General</c:formatCode>
                <c:ptCount val="1"/>
                <c:pt idx="0">
                  <c:v>4500000</c:v>
                </c:pt>
              </c:numCache>
            </c:numRef>
          </c:val>
          <c:extLst>
            <c:ext xmlns:c16="http://schemas.microsoft.com/office/drawing/2014/chart" uri="{C3380CC4-5D6E-409C-BE32-E72D297353CC}">
              <c16:uniqueId val="{00000002-E585-4055-8EB5-ADF46F45C26C}"/>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E585-4055-8EB5-ADF46F45C26C}"/>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'[3]TÍNH CHI PHÍ'!$K$45</c:f>
              <c:numCache>
                <c:formatCode>General</c:formatCode>
                <c:ptCount val="1"/>
                <c:pt idx="0">
                  <c:v>4500000</c:v>
                </c:pt>
              </c:numCache>
            </c:numRef>
          </c:val>
          <c:extLst>
            <c:ext xmlns:c16="http://schemas.microsoft.com/office/drawing/2014/chart" uri="{C3380CC4-5D6E-409C-BE32-E72D297353CC}">
              <c16:uniqueId val="{00000005-E585-4055-8EB5-ADF46F45C26C}"/>
            </c:ext>
          </c:extLst>
        </c:ser>
        <c:dLbls>
          <c:showLegendKey val="0"/>
          <c:showVal val="0"/>
          <c:showCatName val="0"/>
          <c:showSerName val="0"/>
          <c:showPercent val="0"/>
          <c:showBubbleSize val="0"/>
        </c:dLbls>
        <c:gapWidth val="150"/>
        <c:axId val="293794968"/>
        <c:axId val="1"/>
      </c:barChart>
      <c:catAx>
        <c:axId val="293794968"/>
        <c:scaling>
          <c:orientation val="minMax"/>
        </c:scaling>
        <c:delete val="1"/>
        <c:axPos val="b"/>
        <c:title>
          <c:layout/>
          <c:overlay val="0"/>
        </c:title>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title>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93794968"/>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0DFD-4351-A7F3-CC1B411E6177}"/>
              </c:ext>
            </c:extLst>
          </c:dPt>
          <c:dPt>
            <c:idx val="1"/>
            <c:bubble3D val="0"/>
            <c:extLst>
              <c:ext xmlns:c16="http://schemas.microsoft.com/office/drawing/2014/chart" uri="{C3380CC4-5D6E-409C-BE32-E72D297353CC}">
                <c16:uniqueId val="{00000002-0DFD-4351-A7F3-CC1B411E617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'[3]TÍNH CHI PHÍ'!$L$77:$L$78</c:f>
              <c:numCache>
                <c:formatCode>General</c:formatCode>
                <c:ptCount val="2"/>
                <c:pt idx="0">
                  <c:v>0</c:v>
                </c:pt>
                <c:pt idx="1">
                  <c:v>1</c:v>
                </c:pt>
              </c:numCache>
            </c:numRef>
          </c:val>
          <c:extLst>
            <c:ext xmlns:c16="http://schemas.microsoft.com/office/drawing/2014/chart" uri="{C3380CC4-5D6E-409C-BE32-E72D297353CC}">
              <c16:uniqueId val="{00000003-0DFD-4351-A7F3-CC1B411E617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822F-4F08-9019-48BE9EF04F69}"/>
              </c:ext>
            </c:extLst>
          </c:dPt>
          <c:dPt>
            <c:idx val="1"/>
            <c:bubble3D val="0"/>
            <c:extLst>
              <c:ext xmlns:c16="http://schemas.microsoft.com/office/drawing/2014/chart" uri="{C3380CC4-5D6E-409C-BE32-E72D297353CC}">
                <c16:uniqueId val="{00000002-822F-4F08-9019-48BE9EF04F69}"/>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'[3]TÍNH CHI PHÍ'!$L$77:$L$78</c:f>
              <c:numCache>
                <c:formatCode>General</c:formatCode>
                <c:ptCount val="2"/>
                <c:pt idx="0">
                  <c:v>0</c:v>
                </c:pt>
                <c:pt idx="1">
                  <c:v>1</c:v>
                </c:pt>
              </c:numCache>
            </c:numRef>
          </c:val>
          <c:extLst>
            <c:ext xmlns:c16="http://schemas.microsoft.com/office/drawing/2014/chart" uri="{C3380CC4-5D6E-409C-BE32-E72D297353CC}">
              <c16:uniqueId val="{00000003-822F-4F08-9019-48BE9EF04F69}"/>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078A-4EF5-8F34-2B60BF55FE1A}"/>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'[4]TÍNH CHI PHÍ'!$K$26</c:f>
              <c:numCache>
                <c:formatCode>General</c:formatCode>
                <c:ptCount val="1"/>
                <c:pt idx="0">
                  <c:v>4500000</c:v>
                </c:pt>
              </c:numCache>
            </c:numRef>
          </c:val>
          <c:extLst>
            <c:ext xmlns:c16="http://schemas.microsoft.com/office/drawing/2014/chart" uri="{C3380CC4-5D6E-409C-BE32-E72D297353CC}">
              <c16:uniqueId val="{00000002-078A-4EF5-8F34-2B60BF55FE1A}"/>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078A-4EF5-8F34-2B60BF55FE1A}"/>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'[4]TÍNH CHI PHÍ'!$K$45</c:f>
              <c:numCache>
                <c:formatCode>General</c:formatCode>
                <c:ptCount val="1"/>
                <c:pt idx="0">
                  <c:v>4500000</c:v>
                </c:pt>
              </c:numCache>
            </c:numRef>
          </c:val>
          <c:extLst>
            <c:ext xmlns:c16="http://schemas.microsoft.com/office/drawing/2014/chart" uri="{C3380CC4-5D6E-409C-BE32-E72D297353CC}">
              <c16:uniqueId val="{00000005-078A-4EF5-8F34-2B60BF55FE1A}"/>
            </c:ext>
          </c:extLst>
        </c:ser>
        <c:dLbls>
          <c:showLegendKey val="0"/>
          <c:showVal val="0"/>
          <c:showCatName val="0"/>
          <c:showSerName val="0"/>
          <c:showPercent val="0"/>
          <c:showBubbleSize val="0"/>
        </c:dLbls>
        <c:gapWidth val="150"/>
        <c:axId val="479935784"/>
        <c:axId val="1"/>
      </c:barChart>
      <c:catAx>
        <c:axId val="479935784"/>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479935784"/>
        <c:crosses val="autoZero"/>
        <c:crossBetween val="between"/>
      </c:valAx>
      <c:spPr>
        <a:noFill/>
        <a:ln w="25400">
          <a:noFill/>
        </a:ln>
      </c:spPr>
    </c:plotArea>
    <c:legend>
      <c:legendPos val="r"/>
      <c:layout>
        <c:manualLayout>
          <c:xMode val="edge"/>
          <c:yMode val="edge"/>
          <c:x val="0.1988069031520848"/>
          <c:y val="0.82290371598287071"/>
          <c:w val="0.71576382339394207"/>
          <c:h val="2.2914515432406392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'[4]TÍNH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FFE7-47ED-9675-DFBD180304E2}"/>
              </c:ext>
            </c:extLst>
          </c:dPt>
          <c:dPt>
            <c:idx val="1"/>
            <c:bubble3D val="0"/>
            <c:extLst>
              <c:ext xmlns:c16="http://schemas.microsoft.com/office/drawing/2014/chart" uri="{C3380CC4-5D6E-409C-BE32-E72D297353CC}">
                <c16:uniqueId val="{00000002-FFE7-47ED-9675-DFBD180304E2}"/>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'[4]TÍNH CHI PHÍ'!$L$77:$L$78</c:f>
              <c:numCache>
                <c:formatCode>General</c:formatCode>
                <c:ptCount val="2"/>
                <c:pt idx="0">
                  <c:v>0</c:v>
                </c:pt>
                <c:pt idx="1">
                  <c:v>1</c:v>
                </c:pt>
              </c:numCache>
            </c:numRef>
          </c:val>
          <c:extLst>
            <c:ext xmlns:c16="http://schemas.microsoft.com/office/drawing/2014/chart" uri="{C3380CC4-5D6E-409C-BE32-E72D297353CC}">
              <c16:uniqueId val="{00000003-FFE7-47ED-9675-DFBD180304E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invertIfNegative val="0"/>
          <c:val>
            <c:numRef>
              <c:f>'[5]TÍNH CHI PHÍ'!$K$27</c:f>
              <c:numCache>
                <c:formatCode>General</c:formatCode>
                <c:ptCount val="1"/>
                <c:pt idx="0">
                  <c:v>3770000000</c:v>
                </c:pt>
              </c:numCache>
            </c:numRef>
          </c:val>
          <c:extLst>
            <c:ext xmlns:c16="http://schemas.microsoft.com/office/drawing/2014/chart" uri="{C3380CC4-5D6E-409C-BE32-E72D297353CC}">
              <c16:uniqueId val="{00000002-6EFA-42DA-97EE-5B06DB513F23}"/>
            </c:ext>
          </c:extLst>
        </c:ser>
        <c:ser>
          <c:idx val="1"/>
          <c:order val="1"/>
          <c:tx>
            <c:v>Chi phí sau ĐGH</c:v>
          </c:tx>
          <c:invertIfNegative val="0"/>
          <c:val>
            <c:numRef>
              <c:f>'[5]TÍNH CHI PHÍ'!$K$49</c:f>
              <c:numCache>
                <c:formatCode>General</c:formatCode>
                <c:ptCount val="1"/>
                <c:pt idx="0">
                  <c:v>3825500000</c:v>
                </c:pt>
              </c:numCache>
            </c:numRef>
          </c:val>
          <c:extLst>
            <c:ext xmlns:c16="http://schemas.microsoft.com/office/drawing/2014/chart" uri="{C3380CC4-5D6E-409C-BE32-E72D297353CC}">
              <c16:uniqueId val="{00000005-6EFA-42DA-97EE-5B06DB513F23}"/>
            </c:ext>
          </c:extLst>
        </c:ser>
        <c:dLbls>
          <c:showLegendKey val="0"/>
          <c:showVal val="0"/>
          <c:showCatName val="0"/>
          <c:showSerName val="0"/>
          <c:showPercent val="0"/>
          <c:showBubbleSize val="0"/>
        </c:dLbls>
        <c:gapWidth val="150"/>
        <c:axId val="118474776"/>
        <c:axId val="1"/>
      </c:barChart>
      <c:catAx>
        <c:axId val="118474776"/>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118474776"/>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'[5]TÍNH CHI PHÍ'!$L$82:$L$83</c:f>
              <c:strCache>
                <c:ptCount val="1"/>
                <c:pt idx="0">
                  <c:v>-0.014721485 1.014721485</c:v>
                </c:pt>
              </c:strCache>
            </c:strRef>
          </c:tx>
          <c:explosion val="25"/>
          <c:val>
            <c:numRef>
              <c:f>'[5]TÍNH CHI PHÍ'!$L$82:$L$83</c:f>
              <c:numCache>
                <c:formatCode>General</c:formatCode>
                <c:ptCount val="2"/>
                <c:pt idx="0">
                  <c:v>-1.4721485411140583E-2</c:v>
                </c:pt>
                <c:pt idx="1">
                  <c:v>1.0147214854111406</c:v>
                </c:pt>
              </c:numCache>
            </c:numRef>
          </c:val>
          <c:extLst>
            <c:ext xmlns:c16="http://schemas.microsoft.com/office/drawing/2014/chart" uri="{C3380CC4-5D6E-409C-BE32-E72D297353CC}">
              <c16:uniqueId val="{00000003-241E-4EDD-8B79-899F60416CA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3860603812"/>
          <c:y val="1.54457729820809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1F2F-4DD5-8789-1B210596B45D}"/>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'[6]TÍNH CHI PHÍ'!$K$29</c:f>
              <c:numCache>
                <c:formatCode>General</c:formatCode>
                <c:ptCount val="1"/>
                <c:pt idx="0">
                  <c:v>36000000</c:v>
                </c:pt>
              </c:numCache>
            </c:numRef>
          </c:val>
          <c:extLst>
            <c:ext xmlns:c16="http://schemas.microsoft.com/office/drawing/2014/chart" uri="{C3380CC4-5D6E-409C-BE32-E72D297353CC}">
              <c16:uniqueId val="{00000002-1F2F-4DD5-8789-1B210596B45D}"/>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1F2F-4DD5-8789-1B210596B45D}"/>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'[6]TÍNH CHI PHÍ'!$K$53</c:f>
              <c:numCache>
                <c:formatCode>General</c:formatCode>
                <c:ptCount val="1"/>
                <c:pt idx="0">
                  <c:v>0</c:v>
                </c:pt>
              </c:numCache>
            </c:numRef>
          </c:val>
          <c:extLst>
            <c:ext xmlns:c16="http://schemas.microsoft.com/office/drawing/2014/chart" uri="{C3380CC4-5D6E-409C-BE32-E72D297353CC}">
              <c16:uniqueId val="{00000005-1F2F-4DD5-8789-1B210596B45D}"/>
            </c:ext>
          </c:extLst>
        </c:ser>
        <c:dLbls>
          <c:showLegendKey val="0"/>
          <c:showVal val="0"/>
          <c:showCatName val="0"/>
          <c:showSerName val="0"/>
          <c:showPercent val="0"/>
          <c:showBubbleSize val="0"/>
        </c:dLbls>
        <c:gapWidth val="150"/>
        <c:axId val="133194200"/>
        <c:axId val="1"/>
      </c:barChart>
      <c:catAx>
        <c:axId val="133194200"/>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33194200"/>
        <c:crosses val="autoZero"/>
        <c:crossBetween val="between"/>
      </c:valAx>
      <c:spPr>
        <a:noFill/>
        <a:ln w="25400">
          <a:noFill/>
        </a:ln>
      </c:spPr>
    </c:plotArea>
    <c:legend>
      <c:legendPos val="r"/>
      <c:layout>
        <c:manualLayout>
          <c:xMode val="edge"/>
          <c:yMode val="edge"/>
          <c:x val="0.20627090461859807"/>
          <c:y val="0.86472142833997589"/>
          <c:w val="0.70462175866760113"/>
          <c:h val="7.6922977220440059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32793283037"/>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'[6]TÍNH CHI PHÍ'!$L$97:$L$98</c:f>
              <c:strCache>
                <c:ptCount val="1"/>
                <c:pt idx="0">
                  <c:v>1 0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D98B-4950-A192-28853BDEC842}"/>
              </c:ext>
            </c:extLst>
          </c:dPt>
          <c:dPt>
            <c:idx val="1"/>
            <c:bubble3D val="0"/>
            <c:extLst>
              <c:ext xmlns:c16="http://schemas.microsoft.com/office/drawing/2014/chart" uri="{C3380CC4-5D6E-409C-BE32-E72D297353CC}">
                <c16:uniqueId val="{00000002-D98B-4950-A192-28853BDEC842}"/>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'[6]TÍNH CHI PHÍ'!$L$97:$L$98</c:f>
              <c:numCache>
                <c:formatCode>General</c:formatCode>
                <c:ptCount val="2"/>
                <c:pt idx="0">
                  <c:v>1</c:v>
                </c:pt>
                <c:pt idx="1">
                  <c:v>0</c:v>
                </c:pt>
              </c:numCache>
            </c:numRef>
          </c:val>
          <c:extLst>
            <c:ext xmlns:c16="http://schemas.microsoft.com/office/drawing/2014/chart" uri="{C3380CC4-5D6E-409C-BE32-E72D297353CC}">
              <c16:uniqueId val="{00000003-D98B-4950-A192-28853BDEC84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1</xdr:col>
      <xdr:colOff>590550</xdr:colOff>
      <xdr:row>49</xdr:row>
      <xdr:rowOff>19050</xdr:rowOff>
    </xdr:from>
    <xdr:to>
      <xdr:col>11</xdr:col>
      <xdr:colOff>85725</xdr:colOff>
      <xdr:row>67</xdr:row>
      <xdr:rowOff>180975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70</xdr:row>
      <xdr:rowOff>19050</xdr:rowOff>
    </xdr:from>
    <xdr:to>
      <xdr:col>10</xdr:col>
      <xdr:colOff>285750</xdr:colOff>
      <xdr:row>81</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514350</xdr:colOff>
      <xdr:row>5</xdr:row>
      <xdr:rowOff>57150</xdr:rowOff>
    </xdr:from>
    <xdr:to>
      <xdr:col>2</xdr:col>
      <xdr:colOff>485775</xdr:colOff>
      <xdr:row>5</xdr:row>
      <xdr:rowOff>57150</xdr:rowOff>
    </xdr:to>
    <xdr:cxnSp macro="">
      <xdr:nvCxnSpPr>
        <xdr:cNvPr id="5" name="AutoShape 144"/>
        <xdr:cNvCxnSpPr>
          <a:cxnSpLocks noChangeShapeType="1"/>
        </xdr:cNvCxnSpPr>
      </xdr:nvCxnSpPr>
      <xdr:spPr bwMode="auto">
        <a:xfrm>
          <a:off x="781050" y="1162050"/>
          <a:ext cx="5810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361951</xdr:colOff>
      <xdr:row>46</xdr:row>
      <xdr:rowOff>171450</xdr:rowOff>
    </xdr:from>
    <xdr:to>
      <xdr:col>10</xdr:col>
      <xdr:colOff>390525</xdr:colOff>
      <xdr:row>64</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63</xdr:row>
      <xdr:rowOff>114300</xdr:rowOff>
    </xdr:from>
    <xdr:to>
      <xdr:col>10</xdr:col>
      <xdr:colOff>285750</xdr:colOff>
      <xdr:row>76</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600075</xdr:colOff>
      <xdr:row>5</xdr:row>
      <xdr:rowOff>57150</xdr:rowOff>
    </xdr:from>
    <xdr:to>
      <xdr:col>2</xdr:col>
      <xdr:colOff>57150</xdr:colOff>
      <xdr:row>5</xdr:row>
      <xdr:rowOff>57150</xdr:rowOff>
    </xdr:to>
    <xdr:cxnSp macro="">
      <xdr:nvCxnSpPr>
        <xdr:cNvPr id="5" name="AutoShape 144"/>
        <xdr:cNvCxnSpPr>
          <a:cxnSpLocks noChangeShapeType="1"/>
        </xdr:cNvCxnSpPr>
      </xdr:nvCxnSpPr>
      <xdr:spPr bwMode="auto">
        <a:xfrm>
          <a:off x="952500" y="1162050"/>
          <a:ext cx="8477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0</xdr:colOff>
      <xdr:row>68</xdr:row>
      <xdr:rowOff>28575</xdr:rowOff>
    </xdr:from>
    <xdr:to>
      <xdr:col>10</xdr:col>
      <xdr:colOff>285750</xdr:colOff>
      <xdr:row>80</xdr:row>
      <xdr:rowOff>171450</xdr:rowOff>
    </xdr:to>
    <xdr:graphicFrame macro="">
      <xdr:nvGraphicFramePr>
        <xdr:cNvPr id="7"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8"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590550</xdr:colOff>
      <xdr:row>5</xdr:row>
      <xdr:rowOff>66675</xdr:rowOff>
    </xdr:from>
    <xdr:to>
      <xdr:col>2</xdr:col>
      <xdr:colOff>47625</xdr:colOff>
      <xdr:row>5</xdr:row>
      <xdr:rowOff>66675</xdr:rowOff>
    </xdr:to>
    <xdr:cxnSp macro="">
      <xdr:nvCxnSpPr>
        <xdr:cNvPr id="9" name="AutoShape 144"/>
        <xdr:cNvCxnSpPr>
          <a:cxnSpLocks noChangeShapeType="1"/>
        </xdr:cNvCxnSpPr>
      </xdr:nvCxnSpPr>
      <xdr:spPr bwMode="auto">
        <a:xfrm>
          <a:off x="942975" y="1171575"/>
          <a:ext cx="8477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c:userShapes xmlns:c="http://schemas.openxmlformats.org/drawingml/2006/chart">
  <cdr:relSizeAnchor xmlns:cdr="http://schemas.openxmlformats.org/drawingml/2006/chartDrawing">
    <cdr:from>
      <cdr:x>0</cdr:x>
      <cdr:y>0</cdr:y>
    </cdr:from>
    <cdr:to>
      <cdr:x>1</cdr:x>
      <cdr:y>0.10097</cdr:y>
    </cdr:to>
    <cdr:pic>
      <cdr:nvPicPr>
        <cdr:cNvPr id="2" name="chart"/>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7766977" cy="359695"/>
        </a:xfrm>
        <a:prstGeom xmlns:a="http://schemas.openxmlformats.org/drawingml/2006/main" prst="rect">
          <a:avLst/>
        </a:prstGeom>
      </cdr:spPr>
    </cdr:pic>
  </cdr:relSizeAnchor>
</c:userShapes>
</file>

<file path=xl/drawings/drawing4.xml><?xml version="1.0" encoding="utf-8"?>
<xdr:wsDr xmlns:xdr="http://schemas.openxmlformats.org/drawingml/2006/spreadsheetDrawing" xmlns:a="http://schemas.openxmlformats.org/drawingml/2006/main">
  <xdr:twoCellAnchor>
    <xdr:from>
      <xdr:col>0</xdr:col>
      <xdr:colOff>28575</xdr:colOff>
      <xdr:row>53</xdr:row>
      <xdr:rowOff>38101</xdr:rowOff>
    </xdr:from>
    <xdr:to>
      <xdr:col>10</xdr:col>
      <xdr:colOff>314325</xdr:colOff>
      <xdr:row>71</xdr:row>
      <xdr:rowOff>19051</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66675</xdr:colOff>
      <xdr:row>73</xdr:row>
      <xdr:rowOff>76200</xdr:rowOff>
    </xdr:from>
    <xdr:to>
      <xdr:col>10</xdr:col>
      <xdr:colOff>352425</xdr:colOff>
      <xdr:row>86</xdr:row>
      <xdr:rowOff>133350</xdr:rowOff>
    </xdr:to>
    <xdr:graphicFrame macro="">
      <xdr:nvGraphicFramePr>
        <xdr:cNvPr id="7"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8"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0" name="AutoShape 26"/>
        <xdr:cNvCxnSpPr>
          <a:cxnSpLocks noChangeShapeType="1"/>
        </xdr:cNvCxnSpPr>
      </xdr:nvCxnSpPr>
      <xdr:spPr bwMode="auto">
        <a:xfrm>
          <a:off x="2438400" y="704850"/>
          <a:ext cx="18002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0</xdr:colOff>
      <xdr:row>71</xdr:row>
      <xdr:rowOff>114300</xdr:rowOff>
    </xdr:from>
    <xdr:to>
      <xdr:col>10</xdr:col>
      <xdr:colOff>285750</xdr:colOff>
      <xdr:row>84</xdr:row>
      <xdr:rowOff>171450</xdr:rowOff>
    </xdr:to>
    <xdr:graphicFrame macro="">
      <xdr:nvGraphicFramePr>
        <xdr:cNvPr id="1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1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619125</xdr:colOff>
      <xdr:row>5</xdr:row>
      <xdr:rowOff>57150</xdr:rowOff>
    </xdr:from>
    <xdr:to>
      <xdr:col>2</xdr:col>
      <xdr:colOff>190500</xdr:colOff>
      <xdr:row>5</xdr:row>
      <xdr:rowOff>57150</xdr:rowOff>
    </xdr:to>
    <xdr:cxnSp macro="">
      <xdr:nvCxnSpPr>
        <xdr:cNvPr id="15" name="AutoShape 144"/>
        <xdr:cNvCxnSpPr>
          <a:cxnSpLocks noChangeShapeType="1"/>
        </xdr:cNvCxnSpPr>
      </xdr:nvCxnSpPr>
      <xdr:spPr bwMode="auto">
        <a:xfrm>
          <a:off x="1162050" y="1162050"/>
          <a:ext cx="11334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295275</xdr:colOff>
      <xdr:row>47</xdr:row>
      <xdr:rowOff>114299</xdr:rowOff>
    </xdr:from>
    <xdr:to>
      <xdr:col>10</xdr:col>
      <xdr:colOff>523875</xdr:colOff>
      <xdr:row>65</xdr:row>
      <xdr:rowOff>85724</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60</xdr:row>
      <xdr:rowOff>114300</xdr:rowOff>
    </xdr:from>
    <xdr:to>
      <xdr:col>10</xdr:col>
      <xdr:colOff>285750</xdr:colOff>
      <xdr:row>73</xdr:row>
      <xdr:rowOff>171450</xdr:rowOff>
    </xdr:to>
    <xdr:graphicFrame macro="">
      <xdr:nvGraphicFramePr>
        <xdr:cNvPr id="11"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12" name="AutoShape 26"/>
        <xdr:cNvCxnSpPr>
          <a:cxnSpLocks noChangeShapeType="1"/>
        </xdr:cNvCxnSpPr>
      </xdr:nvCxnSpPr>
      <xdr:spPr bwMode="auto">
        <a:xfrm>
          <a:off x="2495550" y="704850"/>
          <a:ext cx="1905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533400</xdr:colOff>
      <xdr:row>5</xdr:row>
      <xdr:rowOff>66675</xdr:rowOff>
    </xdr:from>
    <xdr:to>
      <xdr:col>2</xdr:col>
      <xdr:colOff>114300</xdr:colOff>
      <xdr:row>5</xdr:row>
      <xdr:rowOff>66675</xdr:rowOff>
    </xdr:to>
    <xdr:cxnSp macro="">
      <xdr:nvCxnSpPr>
        <xdr:cNvPr id="13" name="AutoShape 144"/>
        <xdr:cNvCxnSpPr>
          <a:cxnSpLocks noChangeShapeType="1"/>
        </xdr:cNvCxnSpPr>
      </xdr:nvCxnSpPr>
      <xdr:spPr bwMode="auto">
        <a:xfrm>
          <a:off x="942975" y="1171575"/>
          <a:ext cx="11715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4" name="AutoShape 26"/>
        <xdr:cNvCxnSpPr>
          <a:cxnSpLocks noChangeShapeType="1"/>
        </xdr:cNvCxnSpPr>
      </xdr:nvCxnSpPr>
      <xdr:spPr bwMode="auto">
        <a:xfrm>
          <a:off x="2495550" y="704850"/>
          <a:ext cx="1905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542925</xdr:colOff>
      <xdr:row>5</xdr:row>
      <xdr:rowOff>66675</xdr:rowOff>
    </xdr:from>
    <xdr:to>
      <xdr:col>2</xdr:col>
      <xdr:colOff>123825</xdr:colOff>
      <xdr:row>5</xdr:row>
      <xdr:rowOff>66675</xdr:rowOff>
    </xdr:to>
    <xdr:cxnSp macro="">
      <xdr:nvCxnSpPr>
        <xdr:cNvPr id="15" name="AutoShape 144"/>
        <xdr:cNvCxnSpPr>
          <a:cxnSpLocks noChangeShapeType="1"/>
        </xdr:cNvCxnSpPr>
      </xdr:nvCxnSpPr>
      <xdr:spPr bwMode="auto">
        <a:xfrm>
          <a:off x="952500" y="1171575"/>
          <a:ext cx="11715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0</xdr:colOff>
      <xdr:row>64</xdr:row>
      <xdr:rowOff>114300</xdr:rowOff>
    </xdr:from>
    <xdr:to>
      <xdr:col>10</xdr:col>
      <xdr:colOff>285750</xdr:colOff>
      <xdr:row>77</xdr:row>
      <xdr:rowOff>171450</xdr:rowOff>
    </xdr:to>
    <xdr:graphicFrame macro="">
      <xdr:nvGraphicFramePr>
        <xdr:cNvPr id="17"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18" name="AutoShape 26"/>
        <xdr:cNvCxnSpPr>
          <a:cxnSpLocks noChangeShapeType="1"/>
        </xdr:cNvCxnSpPr>
      </xdr:nvCxnSpPr>
      <xdr:spPr bwMode="auto">
        <a:xfrm>
          <a:off x="2495550" y="704850"/>
          <a:ext cx="1905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533400</xdr:colOff>
      <xdr:row>5</xdr:row>
      <xdr:rowOff>66675</xdr:rowOff>
    </xdr:from>
    <xdr:to>
      <xdr:col>2</xdr:col>
      <xdr:colOff>114300</xdr:colOff>
      <xdr:row>5</xdr:row>
      <xdr:rowOff>66675</xdr:rowOff>
    </xdr:to>
    <xdr:cxnSp macro="">
      <xdr:nvCxnSpPr>
        <xdr:cNvPr id="19" name="AutoShape 144"/>
        <xdr:cNvCxnSpPr>
          <a:cxnSpLocks noChangeShapeType="1"/>
        </xdr:cNvCxnSpPr>
      </xdr:nvCxnSpPr>
      <xdr:spPr bwMode="auto">
        <a:xfrm>
          <a:off x="942975" y="1171575"/>
          <a:ext cx="11715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381000</xdr:colOff>
      <xdr:row>46</xdr:row>
      <xdr:rowOff>57150</xdr:rowOff>
    </xdr:from>
    <xdr:to>
      <xdr:col>10</xdr:col>
      <xdr:colOff>171449</xdr:colOff>
      <xdr:row>68</xdr:row>
      <xdr:rowOff>9525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457200</xdr:colOff>
      <xdr:row>68</xdr:row>
      <xdr:rowOff>85724</xdr:rowOff>
    </xdr:from>
    <xdr:to>
      <xdr:col>10</xdr:col>
      <xdr:colOff>285750</xdr:colOff>
      <xdr:row>84</xdr:row>
      <xdr:rowOff>9524</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561975</xdr:colOff>
      <xdr:row>5</xdr:row>
      <xdr:rowOff>38100</xdr:rowOff>
    </xdr:from>
    <xdr:to>
      <xdr:col>1</xdr:col>
      <xdr:colOff>1352550</xdr:colOff>
      <xdr:row>5</xdr:row>
      <xdr:rowOff>38100</xdr:rowOff>
    </xdr:to>
    <xdr:cxnSp macro="">
      <xdr:nvCxnSpPr>
        <xdr:cNvPr id="5" name="AutoShape 144"/>
        <xdr:cNvCxnSpPr>
          <a:cxnSpLocks noChangeShapeType="1"/>
        </xdr:cNvCxnSpPr>
      </xdr:nvCxnSpPr>
      <xdr:spPr bwMode="auto">
        <a:xfrm>
          <a:off x="933450" y="1143000"/>
          <a:ext cx="7905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800100</xdr:colOff>
      <xdr:row>64</xdr:row>
      <xdr:rowOff>180975</xdr:rowOff>
    </xdr:from>
    <xdr:to>
      <xdr:col>11</xdr:col>
      <xdr:colOff>133350</xdr:colOff>
      <xdr:row>83</xdr:row>
      <xdr:rowOff>142875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81</xdr:row>
      <xdr:rowOff>114300</xdr:rowOff>
    </xdr:from>
    <xdr:to>
      <xdr:col>10</xdr:col>
      <xdr:colOff>285750</xdr:colOff>
      <xdr:row>94</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590550</xdr:colOff>
      <xdr:row>4</xdr:row>
      <xdr:rowOff>209550</xdr:rowOff>
    </xdr:from>
    <xdr:to>
      <xdr:col>1</xdr:col>
      <xdr:colOff>1152525</xdr:colOff>
      <xdr:row>4</xdr:row>
      <xdr:rowOff>209550</xdr:rowOff>
    </xdr:to>
    <xdr:cxnSp macro="">
      <xdr:nvCxnSpPr>
        <xdr:cNvPr id="5" name="AutoShape 144"/>
        <xdr:cNvCxnSpPr>
          <a:cxnSpLocks noChangeShapeType="1"/>
        </xdr:cNvCxnSpPr>
      </xdr:nvCxnSpPr>
      <xdr:spPr bwMode="auto">
        <a:xfrm>
          <a:off x="1038225" y="1095375"/>
          <a:ext cx="5619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428625</xdr:colOff>
      <xdr:row>56</xdr:row>
      <xdr:rowOff>38100</xdr:rowOff>
    </xdr:from>
    <xdr:to>
      <xdr:col>10</xdr:col>
      <xdr:colOff>714375</xdr:colOff>
      <xdr:row>75</xdr:row>
      <xdr:rowOff>0</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72</xdr:row>
      <xdr:rowOff>114300</xdr:rowOff>
    </xdr:from>
    <xdr:to>
      <xdr:col>10</xdr:col>
      <xdr:colOff>285750</xdr:colOff>
      <xdr:row>85</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2</xdr:row>
      <xdr:rowOff>19050</xdr:rowOff>
    </xdr:from>
    <xdr:to>
      <xdr:col>6</xdr:col>
      <xdr:colOff>190500</xdr:colOff>
      <xdr:row>2</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1123950</xdr:colOff>
      <xdr:row>4</xdr:row>
      <xdr:rowOff>57150</xdr:rowOff>
    </xdr:from>
    <xdr:to>
      <xdr:col>2</xdr:col>
      <xdr:colOff>581025</xdr:colOff>
      <xdr:row>4</xdr:row>
      <xdr:rowOff>57150</xdr:rowOff>
    </xdr:to>
    <xdr:cxnSp macro="">
      <xdr:nvCxnSpPr>
        <xdr:cNvPr id="5" name="AutoShape 144"/>
        <xdr:cNvCxnSpPr>
          <a:cxnSpLocks noChangeShapeType="1"/>
        </xdr:cNvCxnSpPr>
      </xdr:nvCxnSpPr>
      <xdr:spPr bwMode="auto">
        <a:xfrm>
          <a:off x="1581150" y="1162050"/>
          <a:ext cx="10572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AppData\Local\Temp\Rar$DIa3356.39586\Bi&#7875;u%20m&#7851;u%2004.&#272;GT&#272;-SCM%20(b&#7843;n%20exe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2588.2894\Bi&#7875;u%20m&#7851;u%2004.&#272;GT&#272;-SCM%20(b&#7843;n%20exe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AppData\Local\Temp\Rar$DIa3356.5582\Bi&#7875;u%20m&#7851;u%2004.&#272;GT&#272;-SCM%20(b&#7843;n%20exe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AppData\Local\Temp\Rar$DIa3356.34141\Bi&#7875;u%20m&#7851;u%2004.&#272;GT&#272;-SCM%20(b&#7843;n%20exe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AppData\Local\Temp\Rar$DIa2588.27041\Bi&#7875;u%20m&#7851;u%2004.&#272;GT&#272;-SCM%20(b&#7843;n%20ex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AppData\Local\Temp\Rar$DIa4876.38645\Bi&#7875;u%20m&#7851;u%2004.&#272;GT&#272;-SCM%20(b&#7843;n%20ex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31">
          <cell r="K31">
            <v>42000000</v>
          </cell>
        </row>
        <row r="55">
          <cell r="K55">
            <v>27000000</v>
          </cell>
        </row>
        <row r="99">
          <cell r="L99">
            <v>0.35714285714285715</v>
          </cell>
        </row>
        <row r="100">
          <cell r="L100">
            <v>0.6428571428571429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31">
          <cell r="K31">
            <v>6000000</v>
          </cell>
        </row>
        <row r="55">
          <cell r="K55">
            <v>6000000</v>
          </cell>
        </row>
        <row r="89">
          <cell r="L89">
            <v>0</v>
          </cell>
        </row>
        <row r="90">
          <cell r="L90">
            <v>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6">
          <cell r="K26">
            <v>4500000</v>
          </cell>
        </row>
        <row r="45">
          <cell r="K45">
            <v>4500000</v>
          </cell>
        </row>
        <row r="77">
          <cell r="L77">
            <v>0</v>
          </cell>
        </row>
        <row r="78">
          <cell r="L78">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6">
          <cell r="K26">
            <v>4500000</v>
          </cell>
        </row>
        <row r="45">
          <cell r="K45">
            <v>4500000</v>
          </cell>
        </row>
        <row r="77">
          <cell r="L77">
            <v>0</v>
          </cell>
        </row>
        <row r="78">
          <cell r="L78">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7">
          <cell r="K27">
            <v>3770000000</v>
          </cell>
        </row>
        <row r="49">
          <cell r="K49">
            <v>3825500000</v>
          </cell>
        </row>
        <row r="82">
          <cell r="L82">
            <v>-1.4721485411140583E-2</v>
          </cell>
        </row>
        <row r="83">
          <cell r="L83">
            <v>1.0147214854111406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5">
          <cell r="K25">
            <v>9000000</v>
          </cell>
        </row>
        <row r="29">
          <cell r="K29">
            <v>36000000</v>
          </cell>
        </row>
        <row r="53">
          <cell r="K53">
            <v>0</v>
          </cell>
        </row>
        <row r="97">
          <cell r="L97">
            <v>1</v>
          </cell>
        </row>
        <row r="98">
          <cell r="L98">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tabSelected="1" topLeftCell="A40" workbookViewId="0">
      <selection activeCell="D42" sqref="D42"/>
    </sheetView>
  </sheetViews>
  <sheetFormatPr defaultRowHeight="15" x14ac:dyDescent="0.25"/>
  <cols>
    <col min="1" max="1" width="7.7109375" customWidth="1"/>
    <col min="2" max="2" width="26.7109375" customWidth="1"/>
    <col min="3" max="3" width="11.140625" customWidth="1"/>
    <col min="4" max="4" width="7.42578125" customWidth="1"/>
    <col min="5" max="5" width="11.28515625" customWidth="1"/>
    <col min="6" max="6" width="7.7109375" customWidth="1"/>
    <col min="7" max="7" width="8.28515625" customWidth="1"/>
    <col min="8" max="8" width="9.28515625" customWidth="1"/>
    <col min="9" max="9" width="8.85546875" customWidth="1"/>
    <col min="10" max="10" width="12.140625" customWidth="1"/>
    <col min="11" max="11" width="11.85546875" customWidth="1"/>
  </cols>
  <sheetData>
    <row r="1" spans="1:12" ht="18.75" x14ac:dyDescent="0.3">
      <c r="A1" s="1"/>
      <c r="B1" s="62"/>
      <c r="C1" s="62"/>
      <c r="D1" s="62"/>
      <c r="E1" s="62"/>
      <c r="F1" s="62"/>
      <c r="G1" s="62"/>
      <c r="H1" s="62"/>
      <c r="I1" s="62"/>
      <c r="J1" s="62"/>
      <c r="K1" s="62"/>
      <c r="L1" s="2"/>
    </row>
    <row r="2" spans="1:12" ht="16.5" x14ac:dyDescent="0.25">
      <c r="A2" s="1"/>
      <c r="B2" s="63" t="s">
        <v>0</v>
      </c>
      <c r="C2" s="63"/>
      <c r="D2" s="63"/>
      <c r="E2" s="63"/>
      <c r="F2" s="63"/>
      <c r="G2" s="63"/>
      <c r="H2" s="63"/>
      <c r="I2" s="63"/>
      <c r="J2" s="63"/>
      <c r="K2" s="63"/>
      <c r="L2" s="2"/>
    </row>
    <row r="3" spans="1:12" ht="18.75" x14ac:dyDescent="0.3">
      <c r="A3" s="1"/>
      <c r="B3" s="64" t="s">
        <v>1</v>
      </c>
      <c r="C3" s="64"/>
      <c r="D3" s="64"/>
      <c r="E3" s="64"/>
      <c r="F3" s="64"/>
      <c r="G3" s="64"/>
      <c r="H3" s="64"/>
      <c r="I3" s="64"/>
      <c r="J3" s="64"/>
      <c r="K3" s="64"/>
      <c r="L3" s="2"/>
    </row>
    <row r="4" spans="1:12" ht="15.75" x14ac:dyDescent="0.25">
      <c r="A4" s="1"/>
      <c r="B4" s="3"/>
      <c r="C4" s="2"/>
      <c r="D4" s="4"/>
      <c r="E4" s="5"/>
      <c r="F4" s="2"/>
      <c r="G4" s="2"/>
      <c r="H4" s="2"/>
      <c r="I4" s="2"/>
      <c r="J4" s="2"/>
      <c r="K4" s="2"/>
      <c r="L4" s="2"/>
    </row>
    <row r="5" spans="1:12" ht="17.25" x14ac:dyDescent="0.25">
      <c r="A5" s="1"/>
      <c r="B5" s="65" t="s">
        <v>45</v>
      </c>
      <c r="C5" s="65"/>
      <c r="D5" s="4"/>
      <c r="E5" s="5"/>
      <c r="F5" s="2"/>
      <c r="G5" s="2"/>
      <c r="H5" s="2"/>
      <c r="I5" s="66" t="s">
        <v>2</v>
      </c>
      <c r="J5" s="66"/>
      <c r="K5" s="66"/>
      <c r="L5" s="6"/>
    </row>
    <row r="6" spans="1:12" ht="17.25" x14ac:dyDescent="0.25">
      <c r="A6" s="1"/>
      <c r="B6" s="65"/>
      <c r="C6" s="65"/>
      <c r="D6" s="4"/>
      <c r="E6" s="5"/>
      <c r="F6" s="2"/>
      <c r="G6" s="2"/>
      <c r="H6" s="2"/>
      <c r="I6" s="66"/>
      <c r="J6" s="66"/>
      <c r="K6" s="66"/>
      <c r="L6" s="6"/>
    </row>
    <row r="7" spans="1:12" ht="16.5" x14ac:dyDescent="0.25">
      <c r="A7" s="1"/>
      <c r="B7" s="63" t="s">
        <v>3</v>
      </c>
      <c r="C7" s="63"/>
      <c r="D7" s="63"/>
      <c r="E7" s="63"/>
      <c r="F7" s="63"/>
      <c r="G7" s="63"/>
      <c r="H7" s="63"/>
      <c r="I7" s="63"/>
      <c r="J7" s="63"/>
      <c r="K7" s="63"/>
      <c r="L7" s="2"/>
    </row>
    <row r="8" spans="1:12" ht="15.75" x14ac:dyDescent="0.25">
      <c r="A8" s="7"/>
      <c r="B8" s="67" t="s">
        <v>4</v>
      </c>
      <c r="C8" s="67"/>
      <c r="D8" s="67"/>
      <c r="E8" s="67"/>
      <c r="F8" s="67"/>
      <c r="G8" s="67"/>
      <c r="H8" s="67"/>
      <c r="I8" s="67"/>
      <c r="J8" s="67"/>
      <c r="K8" s="67"/>
      <c r="L8" s="9"/>
    </row>
    <row r="9" spans="1:12" ht="15.75" x14ac:dyDescent="0.25">
      <c r="A9" s="7" t="s">
        <v>5</v>
      </c>
      <c r="B9" s="61" t="s">
        <v>6</v>
      </c>
      <c r="C9" s="61"/>
      <c r="D9" s="61"/>
      <c r="E9" s="61"/>
      <c r="F9" s="61"/>
      <c r="G9" s="61"/>
      <c r="H9" s="61"/>
      <c r="I9" s="61"/>
      <c r="J9" s="61"/>
      <c r="K9" s="61"/>
      <c r="L9" s="9"/>
    </row>
    <row r="10" spans="1:12" ht="16.5" thickBot="1" x14ac:dyDescent="0.3">
      <c r="A10" s="7"/>
      <c r="B10" s="10"/>
      <c r="C10" s="10"/>
      <c r="D10" s="10"/>
      <c r="E10" s="10"/>
      <c r="F10" s="10"/>
      <c r="G10" s="10"/>
      <c r="H10" s="10"/>
      <c r="I10" s="10"/>
      <c r="J10" s="10"/>
      <c r="K10" s="10"/>
      <c r="L10" s="9"/>
    </row>
    <row r="11" spans="1:12" ht="110.25"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60.75" customHeight="1" x14ac:dyDescent="0.25">
      <c r="A13" s="26">
        <v>1.1000000000000001</v>
      </c>
      <c r="B13" s="20" t="s">
        <v>64</v>
      </c>
      <c r="C13" s="20" t="s">
        <v>59</v>
      </c>
      <c r="D13" s="27">
        <v>1</v>
      </c>
      <c r="E13" s="22">
        <v>30000</v>
      </c>
      <c r="F13" s="23">
        <v>0</v>
      </c>
      <c r="G13" s="23">
        <v>0</v>
      </c>
      <c r="H13" s="23">
        <v>1</v>
      </c>
      <c r="I13" s="23">
        <v>500</v>
      </c>
      <c r="J13" s="24">
        <f t="shared" ref="J13:J28" si="0">G13+F13+(D13*E13)</f>
        <v>30000</v>
      </c>
      <c r="K13" s="24">
        <f t="shared" ref="K13:K28" si="1">J13*I13*H13</f>
        <v>15000000</v>
      </c>
      <c r="L13" s="25"/>
    </row>
    <row r="14" spans="1:12" ht="213" customHeight="1" x14ac:dyDescent="0.25">
      <c r="A14" s="26">
        <v>1.2</v>
      </c>
      <c r="B14" s="20" t="s">
        <v>60</v>
      </c>
      <c r="C14" s="20" t="s">
        <v>61</v>
      </c>
      <c r="D14" s="27">
        <v>1</v>
      </c>
      <c r="E14" s="22">
        <v>30000</v>
      </c>
      <c r="F14" s="23">
        <v>0</v>
      </c>
      <c r="G14" s="23">
        <v>0</v>
      </c>
      <c r="H14" s="23">
        <v>1</v>
      </c>
      <c r="I14" s="23">
        <v>500</v>
      </c>
      <c r="J14" s="24">
        <f t="shared" ref="J14" si="2">G14+F14+(D14*E14)</f>
        <v>30000</v>
      </c>
      <c r="K14" s="24">
        <f t="shared" ref="K14" si="3">J14*I14*H14</f>
        <v>15000000</v>
      </c>
      <c r="L14" s="25"/>
    </row>
    <row r="15" spans="1:12" ht="15.75" x14ac:dyDescent="0.25">
      <c r="A15" s="18">
        <v>2</v>
      </c>
      <c r="B15" s="19" t="s">
        <v>57</v>
      </c>
      <c r="C15" s="20" t="s">
        <v>22</v>
      </c>
      <c r="D15" s="27">
        <v>1</v>
      </c>
      <c r="E15" s="22">
        <v>30000</v>
      </c>
      <c r="F15" s="23">
        <v>0</v>
      </c>
      <c r="G15" s="23">
        <v>0</v>
      </c>
      <c r="H15" s="23">
        <v>1</v>
      </c>
      <c r="I15" s="23">
        <v>500</v>
      </c>
      <c r="J15" s="24">
        <f t="shared" si="0"/>
        <v>30000</v>
      </c>
      <c r="K15" s="24">
        <f t="shared" si="1"/>
        <v>15000000</v>
      </c>
      <c r="L15" s="25"/>
    </row>
    <row r="16" spans="1:12" ht="15.75" x14ac:dyDescent="0.25">
      <c r="A16" s="28"/>
      <c r="B16" s="20"/>
      <c r="C16" s="20" t="s">
        <v>23</v>
      </c>
      <c r="D16" s="27">
        <v>1</v>
      </c>
      <c r="E16" s="22">
        <v>30000</v>
      </c>
      <c r="F16" s="23">
        <v>0</v>
      </c>
      <c r="G16" s="23">
        <v>0</v>
      </c>
      <c r="H16" s="23">
        <v>1</v>
      </c>
      <c r="I16" s="23">
        <v>500</v>
      </c>
      <c r="J16" s="24">
        <f t="shared" si="0"/>
        <v>30000</v>
      </c>
      <c r="K16" s="24">
        <f t="shared" si="1"/>
        <v>15000000</v>
      </c>
      <c r="L16" s="25"/>
    </row>
    <row r="17" spans="1:12" ht="15.75" x14ac:dyDescent="0.25">
      <c r="A17" s="28"/>
      <c r="B17" s="20"/>
      <c r="C17" s="20" t="s">
        <v>24</v>
      </c>
      <c r="D17" s="27">
        <v>1</v>
      </c>
      <c r="E17" s="22">
        <v>30000</v>
      </c>
      <c r="F17" s="23">
        <v>0</v>
      </c>
      <c r="G17" s="23">
        <v>0</v>
      </c>
      <c r="H17" s="23">
        <v>1</v>
      </c>
      <c r="I17" s="23">
        <v>500</v>
      </c>
      <c r="J17" s="24">
        <f t="shared" si="0"/>
        <v>30000</v>
      </c>
      <c r="K17" s="24">
        <f t="shared" si="1"/>
        <v>15000000</v>
      </c>
      <c r="L17" s="25"/>
    </row>
    <row r="18" spans="1:12" ht="31.5" x14ac:dyDescent="0.25">
      <c r="A18" s="18">
        <v>3</v>
      </c>
      <c r="B18" s="19" t="s">
        <v>25</v>
      </c>
      <c r="C18" s="20"/>
      <c r="D18" s="27"/>
      <c r="E18" s="22"/>
      <c r="F18" s="23"/>
      <c r="G18" s="23"/>
      <c r="H18" s="23">
        <v>1</v>
      </c>
      <c r="I18" s="23">
        <v>500</v>
      </c>
      <c r="J18" s="24">
        <f>G18+F18+(D18*E18)</f>
        <v>0</v>
      </c>
      <c r="K18" s="24">
        <f>J18*I18*H18</f>
        <v>0</v>
      </c>
      <c r="L18" s="25"/>
    </row>
    <row r="19" spans="1:12" ht="15.75" x14ac:dyDescent="0.25">
      <c r="A19" s="26" t="s">
        <v>26</v>
      </c>
      <c r="B19" s="20" t="s">
        <v>27</v>
      </c>
      <c r="C19" s="20"/>
      <c r="D19" s="27"/>
      <c r="E19" s="22"/>
      <c r="F19" s="23"/>
      <c r="G19" s="23"/>
      <c r="H19" s="23">
        <v>1</v>
      </c>
      <c r="I19" s="23">
        <v>500</v>
      </c>
      <c r="J19" s="24">
        <f>G19+F19+(D19*E19)</f>
        <v>0</v>
      </c>
      <c r="K19" s="24">
        <f>J19*I19*H19</f>
        <v>0</v>
      </c>
      <c r="L19" s="25"/>
    </row>
    <row r="20" spans="1:12" ht="15.75" x14ac:dyDescent="0.25">
      <c r="A20" s="26" t="s">
        <v>28</v>
      </c>
      <c r="B20" s="20" t="s">
        <v>29</v>
      </c>
      <c r="C20" s="20"/>
      <c r="D20" s="27"/>
      <c r="E20" s="22"/>
      <c r="F20" s="23"/>
      <c r="G20" s="23"/>
      <c r="H20" s="23">
        <v>1</v>
      </c>
      <c r="I20" s="23">
        <v>500</v>
      </c>
      <c r="J20" s="24">
        <f>G20+F20+(D20*E20)</f>
        <v>0</v>
      </c>
      <c r="K20" s="24">
        <f>J20*I20*H20</f>
        <v>0</v>
      </c>
      <c r="L20" s="25"/>
    </row>
    <row r="21" spans="1:12" ht="63" x14ac:dyDescent="0.25">
      <c r="A21" s="28">
        <v>4</v>
      </c>
      <c r="B21" s="20" t="s">
        <v>30</v>
      </c>
      <c r="C21" s="20"/>
      <c r="D21" s="27"/>
      <c r="E21" s="22"/>
      <c r="F21" s="23"/>
      <c r="G21" s="23"/>
      <c r="H21" s="23"/>
      <c r="I21" s="23">
        <v>500</v>
      </c>
      <c r="J21" s="24"/>
      <c r="K21" s="24"/>
      <c r="L21" s="25"/>
    </row>
    <row r="22" spans="1:12" ht="31.5" x14ac:dyDescent="0.25">
      <c r="A22" s="28"/>
      <c r="B22" s="30"/>
      <c r="C22" s="20" t="s">
        <v>21</v>
      </c>
      <c r="D22" s="27"/>
      <c r="E22" s="22"/>
      <c r="F22" s="23"/>
      <c r="G22" s="23"/>
      <c r="H22" s="23">
        <v>1</v>
      </c>
      <c r="I22" s="23">
        <v>500</v>
      </c>
      <c r="J22" s="24">
        <f t="shared" si="0"/>
        <v>0</v>
      </c>
      <c r="K22" s="24">
        <f t="shared" si="1"/>
        <v>0</v>
      </c>
      <c r="L22" s="25"/>
    </row>
    <row r="23" spans="1:12" ht="31.5" x14ac:dyDescent="0.25">
      <c r="A23" s="28"/>
      <c r="B23" s="20"/>
      <c r="C23" s="20" t="s">
        <v>31</v>
      </c>
      <c r="D23" s="27"/>
      <c r="E23" s="22"/>
      <c r="F23" s="23"/>
      <c r="G23" s="23"/>
      <c r="H23" s="23">
        <v>1</v>
      </c>
      <c r="I23" s="23">
        <v>500</v>
      </c>
      <c r="J23" s="24">
        <f t="shared" si="0"/>
        <v>0</v>
      </c>
      <c r="K23" s="24">
        <f t="shared" si="1"/>
        <v>0</v>
      </c>
      <c r="L23" s="25"/>
    </row>
    <row r="24" spans="1:12" ht="15.75" x14ac:dyDescent="0.25">
      <c r="A24" s="28">
        <v>5</v>
      </c>
      <c r="B24" s="20" t="s">
        <v>32</v>
      </c>
      <c r="C24" s="20"/>
      <c r="D24" s="27"/>
      <c r="E24" s="22"/>
      <c r="F24" s="23"/>
      <c r="G24" s="23"/>
      <c r="H24" s="23">
        <v>1</v>
      </c>
      <c r="I24" s="23">
        <v>500</v>
      </c>
      <c r="J24" s="24">
        <f>G24+F24+(D24*E24)</f>
        <v>0</v>
      </c>
      <c r="K24" s="24">
        <f>J24*I24*H24</f>
        <v>0</v>
      </c>
      <c r="L24" s="25"/>
    </row>
    <row r="25" spans="1:12" ht="15.75" x14ac:dyDescent="0.25">
      <c r="A25" s="28">
        <v>6</v>
      </c>
      <c r="B25" s="19" t="s">
        <v>33</v>
      </c>
      <c r="C25" s="20" t="s">
        <v>22</v>
      </c>
      <c r="D25" s="27"/>
      <c r="E25" s="22"/>
      <c r="F25" s="23"/>
      <c r="G25" s="23"/>
      <c r="H25" s="23"/>
      <c r="I25" s="23"/>
      <c r="J25" s="24"/>
      <c r="K25" s="24"/>
      <c r="L25" s="25"/>
    </row>
    <row r="26" spans="1:12" ht="15.75" x14ac:dyDescent="0.25">
      <c r="A26" s="31"/>
      <c r="B26" s="20"/>
      <c r="C26" s="20" t="s">
        <v>34</v>
      </c>
      <c r="D26" s="27">
        <v>1</v>
      </c>
      <c r="E26" s="22">
        <v>30000</v>
      </c>
      <c r="F26" s="23">
        <v>0</v>
      </c>
      <c r="G26" s="23">
        <v>0</v>
      </c>
      <c r="H26" s="23">
        <v>1</v>
      </c>
      <c r="I26" s="23">
        <v>500</v>
      </c>
      <c r="J26" s="24">
        <f t="shared" ref="J26" si="4">G26+F26+(D26*E26)</f>
        <v>30000</v>
      </c>
      <c r="K26" s="24">
        <f t="shared" ref="K26" si="5">J26*I26*H26</f>
        <v>15000000</v>
      </c>
      <c r="L26" s="25"/>
    </row>
    <row r="27" spans="1:12" ht="15.75" x14ac:dyDescent="0.25">
      <c r="A27" s="31"/>
      <c r="B27" s="20"/>
      <c r="C27" s="20" t="s">
        <v>24</v>
      </c>
      <c r="D27" s="27"/>
      <c r="E27" s="22"/>
      <c r="F27" s="23"/>
      <c r="G27" s="23"/>
      <c r="H27" s="23">
        <v>1</v>
      </c>
      <c r="I27" s="23">
        <v>500</v>
      </c>
      <c r="J27" s="24">
        <f t="shared" si="0"/>
        <v>0</v>
      </c>
      <c r="K27" s="24">
        <f t="shared" si="1"/>
        <v>0</v>
      </c>
      <c r="L27" s="25"/>
    </row>
    <row r="28" spans="1:12" ht="15.75" x14ac:dyDescent="0.25">
      <c r="A28" s="32"/>
      <c r="B28" s="20"/>
      <c r="C28" s="20" t="s">
        <v>35</v>
      </c>
      <c r="D28" s="27"/>
      <c r="E28" s="22"/>
      <c r="F28" s="23"/>
      <c r="G28" s="23"/>
      <c r="H28" s="23">
        <v>1</v>
      </c>
      <c r="I28" s="23">
        <v>500</v>
      </c>
      <c r="J28" s="24">
        <f t="shared" si="0"/>
        <v>0</v>
      </c>
      <c r="K28" s="24">
        <f t="shared" si="1"/>
        <v>0</v>
      </c>
      <c r="L28" s="25"/>
    </row>
    <row r="29" spans="1:12" ht="16.5" thickBot="1" x14ac:dyDescent="0.3">
      <c r="A29" s="33"/>
      <c r="B29" s="68" t="s">
        <v>36</v>
      </c>
      <c r="C29" s="69"/>
      <c r="D29" s="34"/>
      <c r="E29" s="35"/>
      <c r="F29" s="35">
        <f>SUM(F12:F23)</f>
        <v>0</v>
      </c>
      <c r="G29" s="35">
        <f>SUM(G12:G23)</f>
        <v>0</v>
      </c>
      <c r="H29" s="36"/>
      <c r="I29" s="23">
        <v>500</v>
      </c>
      <c r="J29" s="37">
        <f>SUM(J12:J28)</f>
        <v>180000</v>
      </c>
      <c r="K29" s="37">
        <f>SUM(K12:K28)</f>
        <v>90000000</v>
      </c>
      <c r="L29" s="38"/>
    </row>
    <row r="30" spans="1:12" ht="15.75" x14ac:dyDescent="0.25">
      <c r="A30" s="39"/>
      <c r="B30" s="40"/>
      <c r="C30" s="40"/>
      <c r="D30" s="41"/>
      <c r="E30" s="42"/>
      <c r="F30" s="42"/>
      <c r="G30" s="42"/>
      <c r="H30" s="43"/>
      <c r="I30" s="42"/>
      <c r="J30" s="42"/>
      <c r="K30" s="42"/>
      <c r="L30" s="42"/>
    </row>
    <row r="31" spans="1:12" ht="15.75" x14ac:dyDescent="0.25">
      <c r="A31" s="7" t="s">
        <v>37</v>
      </c>
      <c r="B31" s="61" t="s">
        <v>38</v>
      </c>
      <c r="C31" s="61"/>
      <c r="D31" s="61"/>
      <c r="E31" s="61"/>
      <c r="F31" s="61"/>
      <c r="G31" s="61"/>
      <c r="H31" s="61"/>
      <c r="I31" s="61"/>
      <c r="J31" s="61"/>
      <c r="K31" s="61"/>
      <c r="L31" s="61"/>
    </row>
    <row r="32" spans="1:12" ht="16.5" thickBot="1" x14ac:dyDescent="0.3">
      <c r="A32" s="44"/>
      <c r="B32" s="29"/>
      <c r="C32" s="29"/>
      <c r="D32" s="45"/>
      <c r="E32" s="46"/>
      <c r="F32" s="29"/>
      <c r="G32" s="29"/>
      <c r="H32" s="29"/>
      <c r="I32" s="29"/>
      <c r="J32" s="29"/>
      <c r="K32" s="29"/>
      <c r="L32" s="29"/>
    </row>
    <row r="33" spans="1:12" ht="110.25" x14ac:dyDescent="0.25">
      <c r="A33" s="11" t="s">
        <v>7</v>
      </c>
      <c r="B33" s="12" t="s">
        <v>8</v>
      </c>
      <c r="C33" s="12" t="s">
        <v>9</v>
      </c>
      <c r="D33" s="13" t="s">
        <v>10</v>
      </c>
      <c r="E33" s="14" t="s">
        <v>11</v>
      </c>
      <c r="F33" s="15" t="s">
        <v>12</v>
      </c>
      <c r="G33" s="13" t="s">
        <v>13</v>
      </c>
      <c r="H33" s="13" t="s">
        <v>14</v>
      </c>
      <c r="I33" s="13" t="s">
        <v>15</v>
      </c>
      <c r="J33" s="13" t="s">
        <v>16</v>
      </c>
      <c r="K33" s="13" t="s">
        <v>17</v>
      </c>
      <c r="L33" s="17" t="s">
        <v>18</v>
      </c>
    </row>
    <row r="34" spans="1:12" ht="15.75" x14ac:dyDescent="0.25">
      <c r="A34" s="18">
        <v>1</v>
      </c>
      <c r="B34" s="19" t="s">
        <v>19</v>
      </c>
      <c r="C34" s="20"/>
      <c r="D34" s="21"/>
      <c r="E34" s="22"/>
      <c r="F34" s="23"/>
      <c r="G34" s="23"/>
      <c r="H34" s="23"/>
      <c r="I34" s="23"/>
      <c r="J34" s="23"/>
      <c r="K34" s="23"/>
      <c r="L34" s="25"/>
    </row>
    <row r="35" spans="1:12" ht="84.75" customHeight="1" x14ac:dyDescent="0.25">
      <c r="A35" s="26">
        <v>1.1000000000000001</v>
      </c>
      <c r="B35" s="20" t="s">
        <v>62</v>
      </c>
      <c r="C35" s="20" t="s">
        <v>59</v>
      </c>
      <c r="D35" s="27">
        <v>1</v>
      </c>
      <c r="E35" s="22">
        <v>30000</v>
      </c>
      <c r="F35" s="23">
        <v>0</v>
      </c>
      <c r="G35" s="23">
        <v>0</v>
      </c>
      <c r="H35" s="23">
        <v>1</v>
      </c>
      <c r="I35" s="23">
        <v>500</v>
      </c>
      <c r="J35" s="24">
        <f t="shared" ref="J35:J42" si="6">G35+F35+(D35*E35)</f>
        <v>30000</v>
      </c>
      <c r="K35" s="24">
        <f t="shared" ref="K35:K42" si="7">J35*I35*H35</f>
        <v>15000000</v>
      </c>
      <c r="L35" s="25"/>
    </row>
    <row r="36" spans="1:12" ht="150" customHeight="1" x14ac:dyDescent="0.25">
      <c r="A36" s="26">
        <v>1.1000000000000001</v>
      </c>
      <c r="B36" s="20" t="s">
        <v>63</v>
      </c>
      <c r="C36" s="20" t="s">
        <v>61</v>
      </c>
      <c r="D36" s="27">
        <v>1</v>
      </c>
      <c r="E36" s="22">
        <v>30000</v>
      </c>
      <c r="F36" s="23">
        <v>0</v>
      </c>
      <c r="G36" s="23">
        <v>0</v>
      </c>
      <c r="H36" s="23">
        <v>1</v>
      </c>
      <c r="I36" s="23">
        <v>500</v>
      </c>
      <c r="J36" s="24">
        <f t="shared" ref="J36" si="8">G36+F36+(D36*E36)</f>
        <v>30000</v>
      </c>
      <c r="K36" s="24">
        <f t="shared" ref="K36" si="9">J36*I36*H36</f>
        <v>15000000</v>
      </c>
      <c r="L36" s="25"/>
    </row>
    <row r="37" spans="1:12" ht="15.75" x14ac:dyDescent="0.25">
      <c r="A37" s="18">
        <v>2</v>
      </c>
      <c r="B37" s="19" t="s">
        <v>39</v>
      </c>
      <c r="C37" s="20" t="s">
        <v>22</v>
      </c>
      <c r="D37" s="27">
        <v>1</v>
      </c>
      <c r="E37" s="22">
        <v>30000</v>
      </c>
      <c r="F37" s="23">
        <v>0</v>
      </c>
      <c r="G37" s="23">
        <v>0</v>
      </c>
      <c r="H37" s="23">
        <v>1</v>
      </c>
      <c r="I37" s="23">
        <v>500</v>
      </c>
      <c r="J37" s="24">
        <f t="shared" si="6"/>
        <v>30000</v>
      </c>
      <c r="K37" s="24">
        <f t="shared" si="7"/>
        <v>15000000</v>
      </c>
      <c r="L37" s="25"/>
    </row>
    <row r="38" spans="1:12" ht="15.75" x14ac:dyDescent="0.25">
      <c r="A38" s="28"/>
      <c r="B38" s="20"/>
      <c r="C38" s="20" t="s">
        <v>40</v>
      </c>
      <c r="D38" s="27">
        <v>1</v>
      </c>
      <c r="E38" s="22">
        <v>30000</v>
      </c>
      <c r="F38" s="23">
        <v>0</v>
      </c>
      <c r="G38" s="23">
        <v>0</v>
      </c>
      <c r="H38" s="23">
        <v>1</v>
      </c>
      <c r="I38" s="23">
        <v>500</v>
      </c>
      <c r="J38" s="24">
        <f t="shared" si="6"/>
        <v>30000</v>
      </c>
      <c r="K38" s="24">
        <f t="shared" si="7"/>
        <v>15000000</v>
      </c>
      <c r="L38" s="25"/>
    </row>
    <row r="39" spans="1:12" ht="15.75" x14ac:dyDescent="0.25">
      <c r="A39" s="28"/>
      <c r="B39" s="20"/>
      <c r="C39" s="20" t="s">
        <v>24</v>
      </c>
      <c r="D39" s="27">
        <v>1</v>
      </c>
      <c r="E39" s="22">
        <v>30000</v>
      </c>
      <c r="F39" s="23">
        <v>0</v>
      </c>
      <c r="G39" s="23">
        <v>0</v>
      </c>
      <c r="H39" s="23">
        <v>1</v>
      </c>
      <c r="I39" s="23">
        <v>500</v>
      </c>
      <c r="J39" s="24">
        <f t="shared" si="6"/>
        <v>30000</v>
      </c>
      <c r="K39" s="24">
        <f t="shared" si="7"/>
        <v>15000000</v>
      </c>
      <c r="L39" s="25"/>
    </row>
    <row r="40" spans="1:12" ht="31.5" x14ac:dyDescent="0.25">
      <c r="A40" s="18">
        <v>3</v>
      </c>
      <c r="B40" s="19" t="s">
        <v>25</v>
      </c>
      <c r="C40" s="20"/>
      <c r="D40" s="27"/>
      <c r="E40" s="22"/>
      <c r="F40" s="23"/>
      <c r="G40" s="23"/>
      <c r="H40" s="23">
        <v>1</v>
      </c>
      <c r="I40" s="23">
        <v>500</v>
      </c>
      <c r="J40" s="24">
        <f t="shared" si="6"/>
        <v>0</v>
      </c>
      <c r="K40" s="24">
        <f t="shared" si="7"/>
        <v>0</v>
      </c>
      <c r="L40" s="25"/>
    </row>
    <row r="41" spans="1:12" ht="15.75" x14ac:dyDescent="0.25">
      <c r="A41" s="26" t="s">
        <v>26</v>
      </c>
      <c r="B41" s="20" t="s">
        <v>27</v>
      </c>
      <c r="C41" s="20"/>
      <c r="D41" s="27"/>
      <c r="E41" s="22"/>
      <c r="F41" s="23"/>
      <c r="G41" s="23"/>
      <c r="H41" s="23">
        <v>1</v>
      </c>
      <c r="I41" s="23">
        <v>500</v>
      </c>
      <c r="J41" s="24">
        <f t="shared" si="6"/>
        <v>0</v>
      </c>
      <c r="K41" s="24">
        <f t="shared" si="7"/>
        <v>0</v>
      </c>
      <c r="L41" s="25"/>
    </row>
    <row r="42" spans="1:12" ht="15.75" x14ac:dyDescent="0.25">
      <c r="A42" s="26" t="s">
        <v>28</v>
      </c>
      <c r="B42" s="20" t="s">
        <v>29</v>
      </c>
      <c r="C42" s="20"/>
      <c r="D42" s="27"/>
      <c r="E42" s="22"/>
      <c r="F42" s="23"/>
      <c r="G42" s="23"/>
      <c r="H42" s="23">
        <v>1</v>
      </c>
      <c r="I42" s="23">
        <v>500</v>
      </c>
      <c r="J42" s="24">
        <f t="shared" si="6"/>
        <v>0</v>
      </c>
      <c r="K42" s="24">
        <f t="shared" si="7"/>
        <v>0</v>
      </c>
      <c r="L42" s="25"/>
    </row>
    <row r="43" spans="1:12" ht="63" x14ac:dyDescent="0.25">
      <c r="A43" s="18">
        <v>4</v>
      </c>
      <c r="B43" s="20" t="s">
        <v>41</v>
      </c>
      <c r="C43" s="20"/>
      <c r="D43" s="27"/>
      <c r="E43" s="22"/>
      <c r="F43" s="23"/>
      <c r="G43" s="23"/>
      <c r="H43" s="23"/>
      <c r="I43" s="23">
        <v>500</v>
      </c>
      <c r="J43" s="24"/>
      <c r="K43" s="24"/>
      <c r="L43" s="25"/>
    </row>
    <row r="44" spans="1:12" ht="15.75" x14ac:dyDescent="0.25">
      <c r="A44" s="18">
        <v>5</v>
      </c>
      <c r="B44" s="20" t="s">
        <v>32</v>
      </c>
      <c r="C44" s="20"/>
      <c r="D44" s="27"/>
      <c r="E44" s="22"/>
      <c r="F44" s="23"/>
      <c r="G44" s="23"/>
      <c r="H44" s="23">
        <v>1</v>
      </c>
      <c r="I44" s="23">
        <v>500</v>
      </c>
      <c r="J44" s="24">
        <f t="shared" ref="J44:J48" si="10">G44+F44+(D44*E44)</f>
        <v>0</v>
      </c>
      <c r="K44" s="24">
        <f t="shared" ref="K44:K48" si="11">J44*I44*H44</f>
        <v>0</v>
      </c>
      <c r="L44" s="25"/>
    </row>
    <row r="45" spans="1:12" ht="15.75" x14ac:dyDescent="0.25">
      <c r="A45" s="18">
        <v>6</v>
      </c>
      <c r="B45" s="19" t="s">
        <v>33</v>
      </c>
      <c r="C45" s="20" t="s">
        <v>22</v>
      </c>
      <c r="I45" s="23">
        <v>500</v>
      </c>
      <c r="L45" s="25"/>
    </row>
    <row r="46" spans="1:12" ht="15.75" x14ac:dyDescent="0.25">
      <c r="A46" s="31"/>
      <c r="B46" s="20"/>
      <c r="C46" s="20" t="s">
        <v>40</v>
      </c>
      <c r="D46" s="27">
        <v>1</v>
      </c>
      <c r="E46" s="22">
        <v>30000</v>
      </c>
      <c r="F46" s="23">
        <v>0</v>
      </c>
      <c r="G46" s="23">
        <v>0</v>
      </c>
      <c r="H46" s="23">
        <v>1</v>
      </c>
      <c r="I46" s="23">
        <v>500</v>
      </c>
      <c r="J46" s="24">
        <f>G46+F46+(D46*E46)</f>
        <v>30000</v>
      </c>
      <c r="K46" s="24">
        <f>J46*I46*H46</f>
        <v>15000000</v>
      </c>
      <c r="L46" s="25"/>
    </row>
    <row r="47" spans="1:12" ht="15.75" x14ac:dyDescent="0.25">
      <c r="A47" s="31"/>
      <c r="B47" s="20"/>
      <c r="C47" s="20" t="s">
        <v>24</v>
      </c>
      <c r="D47" s="27"/>
      <c r="E47" s="22"/>
      <c r="F47" s="23"/>
      <c r="G47" s="23"/>
      <c r="H47" s="23">
        <v>1</v>
      </c>
      <c r="I47" s="23">
        <v>500</v>
      </c>
      <c r="J47" s="24">
        <f t="shared" si="10"/>
        <v>0</v>
      </c>
      <c r="K47" s="24">
        <f t="shared" si="11"/>
        <v>0</v>
      </c>
      <c r="L47" s="25"/>
    </row>
    <row r="48" spans="1:12" ht="15.75" x14ac:dyDescent="0.25">
      <c r="A48" s="32"/>
      <c r="B48" s="20"/>
      <c r="C48" s="20" t="s">
        <v>35</v>
      </c>
      <c r="D48" s="27"/>
      <c r="E48" s="22"/>
      <c r="F48" s="23"/>
      <c r="G48" s="23"/>
      <c r="H48" s="23">
        <v>1</v>
      </c>
      <c r="I48" s="23">
        <v>500</v>
      </c>
      <c r="J48" s="24">
        <f t="shared" si="10"/>
        <v>0</v>
      </c>
      <c r="K48" s="24">
        <f t="shared" si="11"/>
        <v>0</v>
      </c>
      <c r="L48" s="25"/>
    </row>
    <row r="49" spans="1:12" ht="16.5" thickBot="1" x14ac:dyDescent="0.3">
      <c r="A49" s="33"/>
      <c r="B49" s="68" t="s">
        <v>36</v>
      </c>
      <c r="C49" s="69"/>
      <c r="D49" s="34"/>
      <c r="E49" s="35"/>
      <c r="F49" s="35">
        <f>SUM(F34:F43)</f>
        <v>0</v>
      </c>
      <c r="G49" s="35">
        <f>SUM(G34:G43)</f>
        <v>0</v>
      </c>
      <c r="H49" s="36"/>
      <c r="I49" s="35"/>
      <c r="J49" s="37">
        <f>SUM(J34:J48)</f>
        <v>180000</v>
      </c>
      <c r="K49" s="37">
        <f>SUM(K34:K48)</f>
        <v>90000000</v>
      </c>
      <c r="L49" s="38"/>
    </row>
    <row r="50" spans="1:12" ht="15.75" x14ac:dyDescent="0.25">
      <c r="A50" s="39"/>
      <c r="B50" s="40"/>
      <c r="C50" s="40"/>
      <c r="D50" s="41"/>
      <c r="E50" s="42"/>
      <c r="F50" s="42"/>
      <c r="G50" s="42"/>
      <c r="H50" s="43"/>
      <c r="I50" s="42"/>
      <c r="J50" s="42"/>
      <c r="K50" s="42"/>
      <c r="L50" s="42"/>
    </row>
    <row r="51" spans="1:12" ht="15.75" x14ac:dyDescent="0.25">
      <c r="A51" s="7" t="s">
        <v>42</v>
      </c>
      <c r="B51" s="61" t="s">
        <v>43</v>
      </c>
      <c r="C51" s="61"/>
      <c r="D51" s="61"/>
      <c r="E51" s="61"/>
      <c r="F51" s="61"/>
      <c r="G51" s="61"/>
      <c r="H51" s="61"/>
      <c r="I51" s="61"/>
      <c r="J51" s="61"/>
      <c r="K51" s="61"/>
      <c r="L51" s="61"/>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7"/>
      <c r="L68" s="47"/>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8"/>
      <c r="L74" s="48"/>
    </row>
    <row r="75" spans="1:12" ht="15.75" x14ac:dyDescent="0.25">
      <c r="A75" s="47"/>
      <c r="B75" s="47"/>
      <c r="C75" s="47"/>
      <c r="D75" s="47"/>
      <c r="E75" s="47"/>
      <c r="F75" s="47"/>
      <c r="G75" s="47"/>
      <c r="H75" s="47"/>
      <c r="I75" s="47"/>
      <c r="J75" s="47"/>
      <c r="K75" s="48"/>
      <c r="L75" s="48"/>
    </row>
    <row r="76" spans="1:12" ht="15.75" x14ac:dyDescent="0.25">
      <c r="A76" s="47"/>
      <c r="B76" s="47"/>
      <c r="C76" s="47"/>
      <c r="D76" s="47"/>
      <c r="E76" s="47"/>
      <c r="F76" s="47"/>
      <c r="G76" s="47"/>
      <c r="H76" s="47"/>
      <c r="I76" s="47"/>
      <c r="J76" s="47"/>
      <c r="K76" s="48"/>
      <c r="L76" s="48"/>
    </row>
    <row r="77" spans="1:12" ht="15.75" x14ac:dyDescent="0.25">
      <c r="A77" s="47"/>
      <c r="B77" s="47"/>
      <c r="C77" s="47"/>
      <c r="D77" s="47"/>
      <c r="E77" s="47"/>
      <c r="F77" s="47"/>
      <c r="G77" s="47"/>
      <c r="H77" s="47"/>
      <c r="I77" s="47"/>
      <c r="J77" s="47"/>
      <c r="K77" s="48"/>
      <c r="L77" s="48"/>
    </row>
    <row r="78" spans="1:12" ht="15.75" x14ac:dyDescent="0.25">
      <c r="A78" s="47"/>
      <c r="B78" s="47"/>
      <c r="C78" s="47"/>
      <c r="D78" s="47"/>
      <c r="E78" s="47"/>
      <c r="F78" s="47"/>
      <c r="G78" s="47"/>
      <c r="H78" s="47"/>
      <c r="I78" s="47"/>
      <c r="J78" s="47"/>
      <c r="K78" s="49"/>
      <c r="L78" s="49"/>
    </row>
    <row r="79" spans="1:12" ht="15.75" x14ac:dyDescent="0.25">
      <c r="A79" s="47"/>
      <c r="B79" s="47"/>
      <c r="C79" s="47"/>
      <c r="D79" s="47"/>
      <c r="E79" s="47"/>
      <c r="F79" s="47"/>
      <c r="G79" s="47"/>
      <c r="H79" s="47"/>
      <c r="I79" s="47"/>
      <c r="J79" s="47"/>
      <c r="K79" s="50">
        <f>$K$29</f>
        <v>90000000</v>
      </c>
      <c r="L79" s="49"/>
    </row>
    <row r="80" spans="1:12" ht="15.75" x14ac:dyDescent="0.25">
      <c r="A80" s="47"/>
      <c r="B80" s="47"/>
      <c r="C80" s="47"/>
      <c r="D80" s="47"/>
      <c r="E80" s="47"/>
      <c r="F80" s="47"/>
      <c r="G80" s="47"/>
      <c r="H80" s="47"/>
      <c r="I80" s="47"/>
      <c r="J80" s="47"/>
      <c r="K80" s="50">
        <f>$K$49</f>
        <v>90000000</v>
      </c>
      <c r="L80" s="51"/>
    </row>
    <row r="81" spans="1:12" ht="15.75" x14ac:dyDescent="0.25">
      <c r="A81" s="47"/>
      <c r="B81" s="47"/>
      <c r="C81" s="47"/>
      <c r="D81" s="47"/>
      <c r="E81" s="47"/>
      <c r="F81" s="47"/>
      <c r="G81" s="47"/>
      <c r="H81" s="47"/>
      <c r="I81" s="47"/>
      <c r="J81" s="47"/>
      <c r="K81" s="50">
        <f>K79-K80</f>
        <v>0</v>
      </c>
      <c r="L81" s="51">
        <f>K81/K79*100%</f>
        <v>0</v>
      </c>
    </row>
    <row r="82" spans="1:12" ht="15.75" x14ac:dyDescent="0.25">
      <c r="A82" s="47"/>
      <c r="B82" s="47"/>
      <c r="C82" s="47"/>
      <c r="D82" s="47"/>
      <c r="E82" s="47"/>
      <c r="F82" s="47"/>
      <c r="G82" s="47"/>
      <c r="H82" s="47"/>
      <c r="I82" s="47"/>
      <c r="J82" s="47"/>
      <c r="K82" s="49"/>
      <c r="L82" s="51">
        <f>K80/K79*100%</f>
        <v>1</v>
      </c>
    </row>
    <row r="83" spans="1:12" ht="15.75" x14ac:dyDescent="0.25">
      <c r="A83" s="47"/>
      <c r="B83" s="52" t="s">
        <v>44</v>
      </c>
      <c r="C83" s="47"/>
      <c r="D83" s="47"/>
      <c r="E83" s="47"/>
      <c r="F83" s="47"/>
      <c r="G83" s="47"/>
      <c r="H83" s="47"/>
      <c r="I83" s="47"/>
      <c r="J83" s="47"/>
      <c r="K83" s="53"/>
      <c r="L83" s="53"/>
    </row>
    <row r="84" spans="1:12" ht="15.75" x14ac:dyDescent="0.25">
      <c r="A84" s="44"/>
      <c r="B84" s="54"/>
      <c r="C84" s="55"/>
      <c r="D84" s="55"/>
      <c r="E84" s="55"/>
      <c r="F84" s="55"/>
      <c r="G84" s="29"/>
      <c r="H84" s="29"/>
      <c r="I84" s="29"/>
      <c r="J84" s="29"/>
      <c r="K84" s="29"/>
      <c r="L84" s="29"/>
    </row>
    <row r="85" spans="1:12" x14ac:dyDescent="0.25">
      <c r="A85" s="1"/>
      <c r="B85" s="2"/>
      <c r="C85" s="2"/>
      <c r="D85" s="4"/>
      <c r="E85" s="5"/>
      <c r="F85" s="2"/>
      <c r="G85" s="2"/>
      <c r="H85" s="2"/>
      <c r="I85" s="2"/>
      <c r="J85" s="2"/>
      <c r="K85" s="2"/>
      <c r="L85" s="2"/>
    </row>
    <row r="86" spans="1:12" x14ac:dyDescent="0.25">
      <c r="A86" s="1"/>
      <c r="B86" s="2"/>
      <c r="C86" s="2"/>
      <c r="D86" s="4"/>
      <c r="E86" s="5"/>
      <c r="F86" s="2"/>
      <c r="G86" s="2"/>
      <c r="H86" s="2"/>
      <c r="I86" s="2"/>
      <c r="J86" s="2"/>
      <c r="K86" s="2"/>
      <c r="L86" s="2"/>
    </row>
    <row r="87" spans="1:12" x14ac:dyDescent="0.25">
      <c r="A87" s="1"/>
      <c r="B87" s="2"/>
      <c r="C87" s="2"/>
      <c r="D87" s="4"/>
      <c r="E87" s="5"/>
      <c r="F87" s="2"/>
      <c r="G87" s="2"/>
      <c r="H87" s="2"/>
      <c r="I87" s="2"/>
      <c r="J87" s="2"/>
      <c r="K87" s="2"/>
      <c r="L87" s="2"/>
    </row>
    <row r="88" spans="1:12" x14ac:dyDescent="0.25">
      <c r="A88" s="1"/>
      <c r="B88" s="2"/>
      <c r="C88" s="2"/>
      <c r="D88" s="4"/>
      <c r="E88" s="5"/>
      <c r="F88" s="2"/>
      <c r="G88" s="2"/>
      <c r="H88" s="2"/>
      <c r="I88" s="2"/>
      <c r="J88" s="2"/>
      <c r="K88" s="2"/>
      <c r="L88" s="2"/>
    </row>
    <row r="89" spans="1:12" x14ac:dyDescent="0.25">
      <c r="A89" s="1"/>
      <c r="B89" s="2"/>
      <c r="C89" s="2"/>
      <c r="D89" s="4"/>
      <c r="E89" s="5"/>
      <c r="F89" s="2"/>
      <c r="G89" s="2"/>
      <c r="H89" s="2"/>
      <c r="I89" s="2"/>
      <c r="J89" s="2"/>
      <c r="K89" s="2"/>
      <c r="L89" s="2"/>
    </row>
    <row r="90" spans="1:12" x14ac:dyDescent="0.25">
      <c r="A90" s="1"/>
      <c r="B90" s="2"/>
      <c r="C90" s="2"/>
      <c r="D90" s="4"/>
      <c r="E90" s="5"/>
      <c r="F90" s="2"/>
      <c r="G90" s="2"/>
      <c r="H90" s="2"/>
      <c r="I90" s="2"/>
      <c r="J90" s="2"/>
      <c r="K90" s="2"/>
      <c r="L90" s="2"/>
    </row>
    <row r="91" spans="1:12" x14ac:dyDescent="0.25">
      <c r="A91" s="1"/>
      <c r="B91" s="2"/>
      <c r="C91" s="2"/>
      <c r="D91" s="4"/>
      <c r="E91" s="5"/>
      <c r="F91" s="2"/>
      <c r="G91" s="2"/>
      <c r="H91" s="2"/>
      <c r="I91" s="2"/>
      <c r="J91" s="2"/>
      <c r="K91" s="2"/>
      <c r="L91" s="2"/>
    </row>
    <row r="92" spans="1:12" x14ac:dyDescent="0.25">
      <c r="A92" s="1"/>
      <c r="B92" s="2"/>
      <c r="C92" s="2"/>
      <c r="D92" s="4"/>
      <c r="E92" s="5"/>
      <c r="F92" s="2"/>
      <c r="G92" s="2"/>
      <c r="H92" s="2"/>
      <c r="I92" s="2"/>
      <c r="J92" s="2"/>
      <c r="K92" s="2"/>
      <c r="L92" s="2"/>
    </row>
    <row r="93" spans="1:12" x14ac:dyDescent="0.25">
      <c r="A93" s="1"/>
      <c r="B93" s="2"/>
      <c r="C93" s="2"/>
      <c r="D93" s="4"/>
      <c r="E93" s="5"/>
      <c r="F93" s="2"/>
      <c r="G93" s="2"/>
      <c r="H93" s="2"/>
      <c r="I93" s="2"/>
      <c r="J93" s="2"/>
      <c r="K93" s="2"/>
      <c r="L93" s="2"/>
    </row>
    <row r="94" spans="1:12" x14ac:dyDescent="0.25">
      <c r="A94" s="1"/>
      <c r="B94" s="2"/>
      <c r="C94" s="2"/>
      <c r="D94" s="4"/>
      <c r="E94" s="5"/>
      <c r="F94" s="2"/>
      <c r="G94" s="2"/>
      <c r="H94" s="2"/>
      <c r="I94" s="2"/>
      <c r="J94" s="2"/>
      <c r="K94" s="2"/>
      <c r="L94" s="2"/>
    </row>
    <row r="95" spans="1:12" x14ac:dyDescent="0.25">
      <c r="A95" s="1"/>
      <c r="B95" s="2"/>
      <c r="C95" s="2"/>
      <c r="D95" s="4"/>
      <c r="E95" s="5"/>
      <c r="F95" s="2"/>
      <c r="G95" s="2"/>
      <c r="H95" s="2"/>
      <c r="I95" s="2"/>
      <c r="J95" s="2"/>
      <c r="K95" s="2"/>
      <c r="L95" s="2"/>
    </row>
    <row r="96" spans="1:12" x14ac:dyDescent="0.25">
      <c r="A96" s="1"/>
      <c r="B96" s="2"/>
      <c r="C96" s="2"/>
      <c r="D96" s="4"/>
      <c r="E96" s="5"/>
      <c r="F96" s="2"/>
      <c r="G96" s="2"/>
      <c r="H96" s="2"/>
      <c r="I96" s="2"/>
      <c r="J96" s="2"/>
      <c r="K96" s="2"/>
      <c r="L96" s="2"/>
    </row>
    <row r="97" spans="1:12" x14ac:dyDescent="0.25">
      <c r="A97" s="1"/>
      <c r="B97" s="2"/>
      <c r="C97" s="2"/>
      <c r="D97" s="4"/>
      <c r="E97" s="5"/>
      <c r="F97" s="2"/>
      <c r="G97" s="2"/>
      <c r="H97" s="2"/>
      <c r="I97" s="2"/>
      <c r="J97" s="2"/>
      <c r="K97" s="2"/>
      <c r="L97" s="2"/>
    </row>
    <row r="98" spans="1:12" x14ac:dyDescent="0.25">
      <c r="A98" s="1"/>
      <c r="B98" s="2"/>
      <c r="C98" s="2"/>
      <c r="D98" s="4"/>
      <c r="E98" s="5"/>
      <c r="F98" s="2"/>
      <c r="G98" s="2"/>
      <c r="H98" s="2"/>
      <c r="I98" s="2"/>
      <c r="J98" s="2"/>
      <c r="K98" s="2"/>
      <c r="L98" s="2"/>
    </row>
    <row r="99" spans="1:12" x14ac:dyDescent="0.25">
      <c r="A99" s="1"/>
      <c r="B99" s="2"/>
      <c r="C99" s="2"/>
      <c r="D99" s="4"/>
      <c r="E99" s="5"/>
      <c r="F99" s="2"/>
      <c r="G99" s="2"/>
      <c r="H99" s="2"/>
      <c r="I99" s="2"/>
      <c r="J99" s="2"/>
      <c r="K99" s="2"/>
      <c r="L99" s="2"/>
    </row>
    <row r="100" spans="1:12" x14ac:dyDescent="0.25">
      <c r="A100" s="1"/>
      <c r="B100" s="2"/>
      <c r="C100" s="2"/>
      <c r="D100" s="4"/>
      <c r="E100" s="5"/>
      <c r="F100" s="2"/>
      <c r="G100" s="2"/>
      <c r="H100" s="2"/>
      <c r="I100" s="2"/>
      <c r="J100" s="2"/>
      <c r="K100" s="2"/>
      <c r="L100" s="2"/>
    </row>
    <row r="101" spans="1:12" x14ac:dyDescent="0.25">
      <c r="A101" s="1"/>
      <c r="B101" s="2"/>
      <c r="C101" s="2"/>
      <c r="D101" s="4"/>
      <c r="E101" s="5"/>
      <c r="F101" s="2"/>
      <c r="G101" s="2"/>
      <c r="H101" s="2"/>
      <c r="I101" s="2"/>
      <c r="J101" s="2"/>
      <c r="K101" s="2"/>
      <c r="L101" s="2"/>
    </row>
  </sheetData>
  <mergeCells count="12">
    <mergeCell ref="B51:L51"/>
    <mergeCell ref="B1:K1"/>
    <mergeCell ref="B2:K2"/>
    <mergeCell ref="B3:K3"/>
    <mergeCell ref="B5:C6"/>
    <mergeCell ref="I5:K6"/>
    <mergeCell ref="B7:K7"/>
    <mergeCell ref="B8:K8"/>
    <mergeCell ref="B9:K9"/>
    <mergeCell ref="B29:C29"/>
    <mergeCell ref="B31:L31"/>
    <mergeCell ref="B49:C49"/>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topLeftCell="A28" workbookViewId="0">
      <selection activeCell="F41" sqref="F41"/>
    </sheetView>
  </sheetViews>
  <sheetFormatPr defaultRowHeight="15" x14ac:dyDescent="0.25"/>
  <cols>
    <col min="1" max="1" width="6.7109375" customWidth="1"/>
    <col min="2" max="2" width="28.5703125" customWidth="1"/>
    <col min="3" max="3" width="8.28515625" customWidth="1"/>
    <col min="4" max="4" width="7.7109375" customWidth="1"/>
    <col min="5" max="5" width="9.5703125" customWidth="1"/>
    <col min="6" max="6" width="8.42578125" customWidth="1"/>
    <col min="7" max="7" width="7.28515625" customWidth="1"/>
    <col min="8" max="8" width="7.7109375" customWidth="1"/>
    <col min="9" max="9" width="8" customWidth="1"/>
    <col min="10" max="10" width="12.28515625" customWidth="1"/>
    <col min="11" max="11" width="14.7109375" customWidth="1"/>
  </cols>
  <sheetData>
    <row r="1" spans="1:12" ht="18.75" x14ac:dyDescent="0.3">
      <c r="A1" s="1"/>
      <c r="B1" s="62"/>
      <c r="C1" s="62"/>
      <c r="D1" s="62"/>
      <c r="E1" s="62"/>
      <c r="F1" s="62"/>
      <c r="G1" s="62"/>
      <c r="H1" s="62"/>
      <c r="I1" s="62"/>
      <c r="J1" s="62"/>
      <c r="K1" s="62"/>
      <c r="L1" s="2"/>
    </row>
    <row r="2" spans="1:12" ht="16.5" x14ac:dyDescent="0.25">
      <c r="A2" s="1"/>
      <c r="B2" s="63" t="s">
        <v>0</v>
      </c>
      <c r="C2" s="63"/>
      <c r="D2" s="63"/>
      <c r="E2" s="63"/>
      <c r="F2" s="63"/>
      <c r="G2" s="63"/>
      <c r="H2" s="63"/>
      <c r="I2" s="63"/>
      <c r="J2" s="63"/>
      <c r="K2" s="63"/>
      <c r="L2" s="2"/>
    </row>
    <row r="3" spans="1:12" ht="18.75" x14ac:dyDescent="0.3">
      <c r="A3" s="1"/>
      <c r="B3" s="64" t="s">
        <v>1</v>
      </c>
      <c r="C3" s="64"/>
      <c r="D3" s="64"/>
      <c r="E3" s="64"/>
      <c r="F3" s="64"/>
      <c r="G3" s="64"/>
      <c r="H3" s="64"/>
      <c r="I3" s="64"/>
      <c r="J3" s="64"/>
      <c r="K3" s="64"/>
      <c r="L3" s="2"/>
    </row>
    <row r="4" spans="1:12" ht="15.75" x14ac:dyDescent="0.25">
      <c r="A4" s="1"/>
      <c r="B4" s="3"/>
      <c r="C4" s="2"/>
      <c r="D4" s="4"/>
      <c r="E4" s="5"/>
      <c r="F4" s="2"/>
      <c r="G4" s="2"/>
      <c r="H4" s="2"/>
      <c r="I4" s="2"/>
      <c r="J4" s="2"/>
      <c r="K4" s="2"/>
      <c r="L4" s="2"/>
    </row>
    <row r="5" spans="1:12" ht="17.25" customHeight="1" x14ac:dyDescent="0.25">
      <c r="A5" s="1"/>
      <c r="B5" s="65" t="s">
        <v>45</v>
      </c>
      <c r="C5" s="65"/>
      <c r="D5" s="4"/>
      <c r="E5" s="5"/>
      <c r="F5" s="2"/>
      <c r="G5" s="2"/>
      <c r="H5" s="2"/>
      <c r="I5" s="66" t="s">
        <v>2</v>
      </c>
      <c r="J5" s="66"/>
      <c r="K5" s="66"/>
      <c r="L5" s="6"/>
    </row>
    <row r="6" spans="1:12" ht="17.25" x14ac:dyDescent="0.25">
      <c r="A6" s="1"/>
      <c r="B6" s="65"/>
      <c r="C6" s="65"/>
      <c r="D6" s="4"/>
      <c r="E6" s="5"/>
      <c r="F6" s="2"/>
      <c r="G6" s="2"/>
      <c r="H6" s="2"/>
      <c r="I6" s="66"/>
      <c r="J6" s="66"/>
      <c r="K6" s="66"/>
      <c r="L6" s="6"/>
    </row>
    <row r="7" spans="1:12" ht="16.5" x14ac:dyDescent="0.25">
      <c r="A7" s="1"/>
      <c r="B7" s="63" t="s">
        <v>3</v>
      </c>
      <c r="C7" s="63"/>
      <c r="D7" s="63"/>
      <c r="E7" s="63"/>
      <c r="F7" s="63"/>
      <c r="G7" s="63"/>
      <c r="H7" s="63"/>
      <c r="I7" s="63"/>
      <c r="J7" s="63"/>
      <c r="K7" s="63"/>
      <c r="L7" s="2"/>
    </row>
    <row r="8" spans="1:12" s="60" customFormat="1" ht="47.25" customHeight="1" x14ac:dyDescent="0.25">
      <c r="A8" s="58"/>
      <c r="B8" s="70" t="s">
        <v>50</v>
      </c>
      <c r="C8" s="70"/>
      <c r="D8" s="70"/>
      <c r="E8" s="70"/>
      <c r="F8" s="70"/>
      <c r="G8" s="70"/>
      <c r="H8" s="70"/>
      <c r="I8" s="70"/>
      <c r="J8" s="70"/>
      <c r="K8" s="70"/>
      <c r="L8" s="59"/>
    </row>
    <row r="9" spans="1:12" ht="15.75" x14ac:dyDescent="0.25">
      <c r="A9" s="8" t="s">
        <v>5</v>
      </c>
      <c r="B9" s="61" t="s">
        <v>6</v>
      </c>
      <c r="C9" s="61"/>
      <c r="D9" s="61"/>
      <c r="E9" s="61"/>
      <c r="F9" s="61"/>
      <c r="G9" s="61"/>
      <c r="H9" s="61"/>
      <c r="I9" s="61"/>
      <c r="J9" s="61"/>
      <c r="K9" s="61"/>
      <c r="L9" s="9"/>
    </row>
    <row r="10" spans="1:12" ht="16.5" thickBot="1" x14ac:dyDescent="0.3">
      <c r="A10" s="8"/>
      <c r="B10" s="10"/>
      <c r="C10" s="10"/>
      <c r="D10" s="10"/>
      <c r="E10" s="10"/>
      <c r="F10" s="10"/>
      <c r="G10" s="10"/>
      <c r="H10" s="10"/>
      <c r="I10" s="10"/>
      <c r="J10" s="10"/>
      <c r="K10" s="10"/>
      <c r="L10" s="9"/>
    </row>
    <row r="11" spans="1:12" ht="126"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60.75" customHeight="1" x14ac:dyDescent="0.25">
      <c r="A13" s="26">
        <v>1.1000000000000001</v>
      </c>
      <c r="B13" s="20" t="s">
        <v>64</v>
      </c>
      <c r="C13" s="20" t="s">
        <v>59</v>
      </c>
      <c r="D13" s="27">
        <v>1</v>
      </c>
      <c r="E13" s="22">
        <v>30000</v>
      </c>
      <c r="F13" s="23">
        <v>0</v>
      </c>
      <c r="G13" s="23">
        <v>0</v>
      </c>
      <c r="H13" s="23">
        <v>1</v>
      </c>
      <c r="I13" s="23">
        <v>150</v>
      </c>
      <c r="J13" s="24">
        <f t="shared" ref="J13:J17" si="0">G13+F13+(D13*E13)</f>
        <v>30000</v>
      </c>
      <c r="K13" s="24">
        <f t="shared" ref="K13:K17" si="1">J13*I13*H13</f>
        <v>4500000</v>
      </c>
      <c r="L13" s="25"/>
    </row>
    <row r="14" spans="1:12" ht="202.5" customHeight="1" x14ac:dyDescent="0.25">
      <c r="A14" s="26">
        <v>1.2</v>
      </c>
      <c r="B14" s="20" t="s">
        <v>60</v>
      </c>
      <c r="C14" s="20" t="s">
        <v>61</v>
      </c>
      <c r="D14" s="27">
        <v>1</v>
      </c>
      <c r="E14" s="22">
        <v>30000</v>
      </c>
      <c r="F14" s="23">
        <v>0</v>
      </c>
      <c r="G14" s="23">
        <v>0</v>
      </c>
      <c r="H14" s="23">
        <v>1</v>
      </c>
      <c r="I14" s="23">
        <v>150</v>
      </c>
      <c r="J14" s="24">
        <f t="shared" si="0"/>
        <v>30000</v>
      </c>
      <c r="K14" s="24">
        <f t="shared" si="1"/>
        <v>4500000</v>
      </c>
      <c r="L14" s="25"/>
    </row>
    <row r="15" spans="1:12" ht="31.5" x14ac:dyDescent="0.25">
      <c r="A15" s="18">
        <v>2</v>
      </c>
      <c r="B15" s="19" t="s">
        <v>39</v>
      </c>
      <c r="C15" s="20" t="s">
        <v>22</v>
      </c>
      <c r="D15" s="27">
        <v>1</v>
      </c>
      <c r="E15" s="22">
        <v>30000</v>
      </c>
      <c r="F15" s="23">
        <v>0</v>
      </c>
      <c r="G15" s="23">
        <v>0</v>
      </c>
      <c r="H15" s="23">
        <v>1</v>
      </c>
      <c r="I15" s="23">
        <v>150</v>
      </c>
      <c r="J15" s="24">
        <f t="shared" si="0"/>
        <v>30000</v>
      </c>
      <c r="K15" s="24">
        <f t="shared" si="1"/>
        <v>4500000</v>
      </c>
      <c r="L15" s="25"/>
    </row>
    <row r="16" spans="1:12" ht="31.5" x14ac:dyDescent="0.25">
      <c r="A16" s="28"/>
      <c r="B16" s="20"/>
      <c r="C16" s="20" t="s">
        <v>23</v>
      </c>
      <c r="D16" s="27">
        <v>1</v>
      </c>
      <c r="E16" s="22">
        <v>30000</v>
      </c>
      <c r="F16" s="23">
        <v>0</v>
      </c>
      <c r="G16" s="23">
        <v>0</v>
      </c>
      <c r="H16" s="23">
        <v>1</v>
      </c>
      <c r="I16" s="23">
        <v>150</v>
      </c>
      <c r="J16" s="24">
        <f t="shared" si="0"/>
        <v>30000</v>
      </c>
      <c r="K16" s="24">
        <f t="shared" si="1"/>
        <v>4500000</v>
      </c>
      <c r="L16" s="25"/>
    </row>
    <row r="17" spans="1:12" ht="15.75" x14ac:dyDescent="0.25">
      <c r="A17" s="28"/>
      <c r="B17" s="20"/>
      <c r="C17" s="20" t="s">
        <v>24</v>
      </c>
      <c r="D17" s="27">
        <v>1</v>
      </c>
      <c r="E17" s="22">
        <v>30000</v>
      </c>
      <c r="F17" s="23">
        <v>0</v>
      </c>
      <c r="G17" s="23">
        <v>0</v>
      </c>
      <c r="H17" s="23">
        <v>1</v>
      </c>
      <c r="I17" s="23">
        <v>150</v>
      </c>
      <c r="J17" s="24">
        <f t="shared" si="0"/>
        <v>30000</v>
      </c>
      <c r="K17" s="24">
        <f t="shared" si="1"/>
        <v>4500000</v>
      </c>
      <c r="L17" s="25"/>
    </row>
    <row r="18" spans="1:12" ht="15.75" x14ac:dyDescent="0.25">
      <c r="A18" s="18">
        <v>3</v>
      </c>
      <c r="B18" s="19" t="s">
        <v>25</v>
      </c>
      <c r="C18" s="20"/>
      <c r="D18" s="27"/>
      <c r="E18" s="22"/>
      <c r="F18" s="23"/>
      <c r="G18" s="23"/>
      <c r="H18" s="23">
        <v>1</v>
      </c>
      <c r="I18" s="23">
        <v>150</v>
      </c>
      <c r="J18" s="24">
        <f>G18+F18+(D18*E18)</f>
        <v>0</v>
      </c>
      <c r="K18" s="24">
        <f t="shared" ref="K15:K20" si="2">J18*I18*H18</f>
        <v>0</v>
      </c>
      <c r="L18" s="25"/>
    </row>
    <row r="19" spans="1:12" ht="15.75" x14ac:dyDescent="0.25">
      <c r="A19" s="26" t="s">
        <v>26</v>
      </c>
      <c r="B19" s="20" t="s">
        <v>27</v>
      </c>
      <c r="C19" s="20"/>
      <c r="D19" s="27"/>
      <c r="E19" s="22"/>
      <c r="F19" s="23"/>
      <c r="G19" s="23"/>
      <c r="H19" s="23">
        <v>1</v>
      </c>
      <c r="I19" s="23">
        <v>150</v>
      </c>
      <c r="J19" s="24">
        <f>G19+F19+(D19*E19)</f>
        <v>0</v>
      </c>
      <c r="K19" s="24">
        <f t="shared" si="2"/>
        <v>0</v>
      </c>
      <c r="L19" s="25"/>
    </row>
    <row r="20" spans="1:12" ht="15.75" x14ac:dyDescent="0.25">
      <c r="A20" s="26" t="s">
        <v>28</v>
      </c>
      <c r="B20" s="20" t="s">
        <v>29</v>
      </c>
      <c r="C20" s="20"/>
      <c r="D20" s="27"/>
      <c r="E20" s="22"/>
      <c r="F20" s="23"/>
      <c r="G20" s="23"/>
      <c r="H20" s="23">
        <v>1</v>
      </c>
      <c r="I20" s="23">
        <v>150</v>
      </c>
      <c r="J20" s="24">
        <f>G20+F20+(D20*E20)</f>
        <v>0</v>
      </c>
      <c r="K20" s="24">
        <f t="shared" si="2"/>
        <v>0</v>
      </c>
      <c r="L20" s="25"/>
    </row>
    <row r="21" spans="1:12" ht="81" customHeight="1" x14ac:dyDescent="0.25">
      <c r="A21" s="28">
        <v>4</v>
      </c>
      <c r="B21" s="20" t="s">
        <v>30</v>
      </c>
      <c r="C21" s="20"/>
      <c r="D21" s="27"/>
      <c r="E21" s="22"/>
      <c r="F21" s="23"/>
      <c r="G21" s="23"/>
      <c r="H21" s="23"/>
      <c r="I21" s="23">
        <v>150</v>
      </c>
      <c r="J21" s="24"/>
      <c r="K21" s="24"/>
      <c r="L21" s="25"/>
    </row>
    <row r="22" spans="1:12" ht="31.5" x14ac:dyDescent="0.25">
      <c r="A22" s="28">
        <v>6</v>
      </c>
      <c r="B22" s="19" t="s">
        <v>33</v>
      </c>
      <c r="C22" s="20" t="s">
        <v>22</v>
      </c>
      <c r="D22" s="27">
        <v>1</v>
      </c>
      <c r="E22" s="22">
        <v>30000</v>
      </c>
      <c r="F22" s="23">
        <v>0</v>
      </c>
      <c r="G22" s="23">
        <v>0</v>
      </c>
      <c r="H22" s="23">
        <v>1</v>
      </c>
      <c r="I22" s="23">
        <v>150</v>
      </c>
      <c r="J22" s="24">
        <f t="shared" ref="J13:J25" si="3">G22+F22+(D22*E22)</f>
        <v>30000</v>
      </c>
      <c r="K22" s="24">
        <f>J22*I22*H22</f>
        <v>4500000</v>
      </c>
      <c r="L22" s="25"/>
    </row>
    <row r="23" spans="1:12" ht="31.5" x14ac:dyDescent="0.25">
      <c r="A23" s="31"/>
      <c r="B23" s="20"/>
      <c r="C23" s="20" t="s">
        <v>34</v>
      </c>
      <c r="D23" s="27"/>
      <c r="E23" s="22"/>
      <c r="F23" s="23"/>
      <c r="G23" s="23"/>
      <c r="H23" s="23">
        <v>1</v>
      </c>
      <c r="I23" s="23">
        <v>150</v>
      </c>
      <c r="J23" s="24">
        <f t="shared" si="3"/>
        <v>0</v>
      </c>
      <c r="K23" s="24">
        <f>J23*I23*H23</f>
        <v>0</v>
      </c>
      <c r="L23" s="25"/>
    </row>
    <row r="24" spans="1:12" ht="15.75" x14ac:dyDescent="0.25">
      <c r="A24" s="31"/>
      <c r="B24" s="20"/>
      <c r="C24" s="20" t="s">
        <v>24</v>
      </c>
      <c r="D24" s="27"/>
      <c r="E24" s="22"/>
      <c r="F24" s="23"/>
      <c r="G24" s="23"/>
      <c r="H24" s="23">
        <v>1</v>
      </c>
      <c r="I24" s="23">
        <v>150</v>
      </c>
      <c r="J24" s="24">
        <f t="shared" si="3"/>
        <v>0</v>
      </c>
      <c r="K24" s="24">
        <f>J24*I24*H24</f>
        <v>0</v>
      </c>
      <c r="L24" s="25"/>
    </row>
    <row r="25" spans="1:12" ht="15.75" x14ac:dyDescent="0.25">
      <c r="A25" s="32"/>
      <c r="B25" s="20"/>
      <c r="C25" s="20" t="s">
        <v>35</v>
      </c>
      <c r="D25" s="27"/>
      <c r="E25" s="22"/>
      <c r="F25" s="23"/>
      <c r="G25" s="23"/>
      <c r="H25" s="23">
        <v>1</v>
      </c>
      <c r="I25" s="23">
        <v>150</v>
      </c>
      <c r="J25" s="24">
        <f t="shared" si="3"/>
        <v>0</v>
      </c>
      <c r="K25" s="24">
        <f>J25*I25*H25</f>
        <v>0</v>
      </c>
      <c r="L25" s="25"/>
    </row>
    <row r="26" spans="1:12" ht="16.5" thickBot="1" x14ac:dyDescent="0.3">
      <c r="A26" s="33"/>
      <c r="B26" s="68" t="s">
        <v>36</v>
      </c>
      <c r="C26" s="69"/>
      <c r="D26" s="34"/>
      <c r="E26" s="35"/>
      <c r="F26" s="35">
        <f>SUM(F12:F21)</f>
        <v>0</v>
      </c>
      <c r="G26" s="35">
        <f>SUM(G12:G21)</f>
        <v>0</v>
      </c>
      <c r="H26" s="36"/>
      <c r="I26" s="23">
        <v>150</v>
      </c>
      <c r="J26" s="37">
        <f>SUM(J12:J25)</f>
        <v>180000</v>
      </c>
      <c r="K26" s="37">
        <f>SUM(K12:K25)</f>
        <v>27000000</v>
      </c>
      <c r="L26" s="38"/>
    </row>
    <row r="27" spans="1:12" ht="15.75" x14ac:dyDescent="0.25">
      <c r="A27" s="39"/>
      <c r="B27" s="40"/>
      <c r="C27" s="40"/>
      <c r="D27" s="41"/>
      <c r="E27" s="42"/>
      <c r="F27" s="42"/>
      <c r="G27" s="42"/>
      <c r="H27" s="43"/>
      <c r="I27" s="42"/>
      <c r="J27" s="42"/>
      <c r="K27" s="42"/>
      <c r="L27" s="42"/>
    </row>
    <row r="28" spans="1:12" ht="15.75" x14ac:dyDescent="0.25">
      <c r="A28" s="8" t="s">
        <v>37</v>
      </c>
      <c r="B28" s="61" t="s">
        <v>38</v>
      </c>
      <c r="C28" s="61"/>
      <c r="D28" s="61"/>
      <c r="E28" s="61"/>
      <c r="F28" s="61"/>
      <c r="G28" s="61"/>
      <c r="H28" s="61"/>
      <c r="I28" s="61"/>
      <c r="J28" s="61"/>
      <c r="K28" s="61"/>
      <c r="L28" s="61"/>
    </row>
    <row r="29" spans="1:12" ht="16.5" thickBot="1" x14ac:dyDescent="0.3">
      <c r="A29" s="44"/>
      <c r="B29" s="29"/>
      <c r="C29" s="29"/>
      <c r="D29" s="45"/>
      <c r="E29" s="46"/>
      <c r="F29" s="29"/>
      <c r="G29" s="29"/>
      <c r="H29" s="29"/>
      <c r="I29" s="29"/>
      <c r="J29" s="29"/>
      <c r="K29" s="29"/>
      <c r="L29" s="29"/>
    </row>
    <row r="30" spans="1:12" ht="126" x14ac:dyDescent="0.25">
      <c r="A30" s="11" t="s">
        <v>7</v>
      </c>
      <c r="B30" s="12" t="s">
        <v>8</v>
      </c>
      <c r="C30" s="12" t="s">
        <v>9</v>
      </c>
      <c r="D30" s="13" t="s">
        <v>10</v>
      </c>
      <c r="E30" s="14" t="s">
        <v>11</v>
      </c>
      <c r="F30" s="15" t="s">
        <v>12</v>
      </c>
      <c r="G30" s="13" t="s">
        <v>13</v>
      </c>
      <c r="H30" s="13" t="s">
        <v>14</v>
      </c>
      <c r="I30" s="13" t="s">
        <v>15</v>
      </c>
      <c r="J30" s="13" t="s">
        <v>16</v>
      </c>
      <c r="K30" s="13" t="s">
        <v>17</v>
      </c>
      <c r="L30" s="17" t="s">
        <v>18</v>
      </c>
    </row>
    <row r="31" spans="1:12" ht="15.75" x14ac:dyDescent="0.25">
      <c r="A31" s="18">
        <v>1</v>
      </c>
      <c r="B31" s="19" t="s">
        <v>19</v>
      </c>
      <c r="C31" s="20"/>
      <c r="D31" s="21"/>
      <c r="E31" s="22"/>
      <c r="F31" s="23"/>
      <c r="G31" s="23"/>
      <c r="H31" s="23"/>
      <c r="I31" s="23"/>
      <c r="J31" s="23"/>
      <c r="K31" s="23"/>
      <c r="L31" s="25"/>
    </row>
    <row r="32" spans="1:12" ht="54" customHeight="1" x14ac:dyDescent="0.25">
      <c r="A32" s="26">
        <v>1.1000000000000001</v>
      </c>
      <c r="B32" s="20" t="s">
        <v>62</v>
      </c>
      <c r="C32" s="20" t="s">
        <v>59</v>
      </c>
      <c r="D32" s="27">
        <v>1</v>
      </c>
      <c r="E32" s="22">
        <v>30000</v>
      </c>
      <c r="F32" s="23">
        <v>0</v>
      </c>
      <c r="G32" s="23">
        <v>0</v>
      </c>
      <c r="H32" s="23">
        <v>1</v>
      </c>
      <c r="I32" s="23">
        <v>150</v>
      </c>
      <c r="J32" s="24">
        <f t="shared" ref="J32:J33" si="4">G32+F32+(D32*E32)</f>
        <v>30000</v>
      </c>
      <c r="K32" s="24">
        <f t="shared" ref="K32:K33" si="5">J32*I32*H32</f>
        <v>4500000</v>
      </c>
      <c r="L32" s="25"/>
    </row>
    <row r="33" spans="1:12" ht="176.25" customHeight="1" x14ac:dyDescent="0.25">
      <c r="A33" s="26"/>
      <c r="B33" s="20" t="s">
        <v>63</v>
      </c>
      <c r="C33" s="20" t="s">
        <v>61</v>
      </c>
      <c r="D33" s="27">
        <v>1</v>
      </c>
      <c r="E33" s="22">
        <v>30000</v>
      </c>
      <c r="F33" s="23">
        <v>0</v>
      </c>
      <c r="G33" s="23">
        <v>0</v>
      </c>
      <c r="H33" s="23">
        <v>1</v>
      </c>
      <c r="I33" s="23">
        <v>150</v>
      </c>
      <c r="J33" s="24">
        <f t="shared" si="4"/>
        <v>30000</v>
      </c>
      <c r="K33" s="24">
        <f t="shared" si="5"/>
        <v>4500000</v>
      </c>
      <c r="L33" s="25"/>
    </row>
    <row r="34" spans="1:12" ht="31.5" x14ac:dyDescent="0.25">
      <c r="A34" s="18">
        <v>2</v>
      </c>
      <c r="B34" s="19" t="s">
        <v>39</v>
      </c>
      <c r="C34" s="20" t="s">
        <v>22</v>
      </c>
      <c r="D34" s="27">
        <v>1</v>
      </c>
      <c r="E34" s="22">
        <v>30000</v>
      </c>
      <c r="F34" s="23">
        <v>0</v>
      </c>
      <c r="G34" s="23">
        <v>0</v>
      </c>
      <c r="H34" s="23">
        <v>1</v>
      </c>
      <c r="I34" s="23">
        <v>150</v>
      </c>
      <c r="J34" s="24">
        <f t="shared" ref="J32:J39" si="6">G34+F34+(D34*E34)</f>
        <v>30000</v>
      </c>
      <c r="K34" s="24">
        <f t="shared" ref="K32:K39" si="7">J34*I34*H34</f>
        <v>4500000</v>
      </c>
      <c r="L34" s="25"/>
    </row>
    <row r="35" spans="1:12" ht="31.5" x14ac:dyDescent="0.25">
      <c r="A35" s="28"/>
      <c r="B35" s="20"/>
      <c r="C35" s="20" t="s">
        <v>40</v>
      </c>
      <c r="D35" s="27">
        <v>1</v>
      </c>
      <c r="E35" s="22">
        <v>30000</v>
      </c>
      <c r="F35" s="23">
        <v>0</v>
      </c>
      <c r="G35" s="23">
        <v>0</v>
      </c>
      <c r="H35" s="23">
        <v>1</v>
      </c>
      <c r="I35" s="23">
        <v>150</v>
      </c>
      <c r="J35" s="24">
        <f t="shared" si="6"/>
        <v>30000</v>
      </c>
      <c r="K35" s="24">
        <f t="shared" si="7"/>
        <v>4500000</v>
      </c>
      <c r="L35" s="25"/>
    </row>
    <row r="36" spans="1:12" ht="15.75" x14ac:dyDescent="0.25">
      <c r="A36" s="28"/>
      <c r="B36" s="20"/>
      <c r="C36" s="20" t="s">
        <v>24</v>
      </c>
      <c r="D36" s="27">
        <v>1</v>
      </c>
      <c r="E36" s="22">
        <v>30000</v>
      </c>
      <c r="F36" s="23">
        <v>0</v>
      </c>
      <c r="G36" s="23">
        <v>0</v>
      </c>
      <c r="H36" s="23">
        <v>1</v>
      </c>
      <c r="I36" s="23">
        <v>150</v>
      </c>
      <c r="J36" s="24">
        <f t="shared" si="6"/>
        <v>30000</v>
      </c>
      <c r="K36" s="24">
        <f t="shared" si="7"/>
        <v>4500000</v>
      </c>
      <c r="L36" s="25"/>
    </row>
    <row r="37" spans="1:12" ht="15.75" x14ac:dyDescent="0.25">
      <c r="A37" s="18">
        <v>3</v>
      </c>
      <c r="B37" s="19" t="s">
        <v>25</v>
      </c>
      <c r="C37" s="20"/>
      <c r="D37" s="27"/>
      <c r="E37" s="22"/>
      <c r="F37" s="23"/>
      <c r="G37" s="23"/>
      <c r="H37" s="23">
        <v>1</v>
      </c>
      <c r="I37" s="23">
        <v>150</v>
      </c>
      <c r="J37" s="24">
        <f t="shared" si="6"/>
        <v>0</v>
      </c>
      <c r="K37" s="24">
        <f t="shared" si="7"/>
        <v>0</v>
      </c>
      <c r="L37" s="25"/>
    </row>
    <row r="38" spans="1:12" ht="24" customHeight="1" x14ac:dyDescent="0.25">
      <c r="A38" s="26" t="s">
        <v>26</v>
      </c>
      <c r="B38" s="20" t="s">
        <v>27</v>
      </c>
      <c r="C38" s="20"/>
      <c r="D38" s="27"/>
      <c r="E38" s="22"/>
      <c r="F38" s="23"/>
      <c r="G38" s="23"/>
      <c r="H38" s="23">
        <v>1</v>
      </c>
      <c r="I38" s="23">
        <v>150</v>
      </c>
      <c r="J38" s="24">
        <f t="shared" si="6"/>
        <v>0</v>
      </c>
      <c r="K38" s="24">
        <f t="shared" si="7"/>
        <v>0</v>
      </c>
      <c r="L38" s="25"/>
    </row>
    <row r="39" spans="1:12" ht="15.75" x14ac:dyDescent="0.25">
      <c r="A39" s="26" t="s">
        <v>28</v>
      </c>
      <c r="B39" s="20" t="s">
        <v>29</v>
      </c>
      <c r="C39" s="20"/>
      <c r="D39" s="27"/>
      <c r="E39" s="22"/>
      <c r="F39" s="23"/>
      <c r="G39" s="23"/>
      <c r="H39" s="23">
        <v>1</v>
      </c>
      <c r="I39" s="23">
        <v>150</v>
      </c>
      <c r="J39" s="24">
        <f t="shared" si="6"/>
        <v>0</v>
      </c>
      <c r="K39" s="24">
        <f t="shared" si="7"/>
        <v>0</v>
      </c>
      <c r="L39" s="25"/>
    </row>
    <row r="40" spans="1:12" ht="47.25" x14ac:dyDescent="0.25">
      <c r="A40" s="18">
        <v>4</v>
      </c>
      <c r="B40" s="20" t="s">
        <v>41</v>
      </c>
      <c r="C40" s="20"/>
      <c r="D40" s="27"/>
      <c r="E40" s="22"/>
      <c r="F40" s="23"/>
      <c r="G40" s="23"/>
      <c r="H40" s="23"/>
      <c r="I40" s="23">
        <v>150</v>
      </c>
      <c r="J40" s="24"/>
      <c r="K40" s="24"/>
      <c r="L40" s="25"/>
    </row>
    <row r="41" spans="1:12" ht="15.75" x14ac:dyDescent="0.25">
      <c r="A41" s="18">
        <v>5</v>
      </c>
      <c r="B41" s="20" t="s">
        <v>32</v>
      </c>
      <c r="C41" s="20"/>
      <c r="D41" s="27"/>
      <c r="E41" s="22"/>
      <c r="F41" s="23"/>
      <c r="G41" s="23"/>
      <c r="H41" s="23">
        <v>1</v>
      </c>
      <c r="I41" s="23">
        <v>150</v>
      </c>
      <c r="J41" s="24">
        <f t="shared" ref="J41:J45" si="8">G41+F41+(D41*E41)</f>
        <v>0</v>
      </c>
      <c r="K41" s="24">
        <f t="shared" ref="K41:K45" si="9">J41*I41*H41</f>
        <v>0</v>
      </c>
      <c r="L41" s="25"/>
    </row>
    <row r="42" spans="1:12" ht="31.5" x14ac:dyDescent="0.25">
      <c r="A42" s="18">
        <v>6</v>
      </c>
      <c r="B42" s="19" t="s">
        <v>33</v>
      </c>
      <c r="C42" s="20" t="s">
        <v>22</v>
      </c>
      <c r="D42" s="71"/>
      <c r="E42" s="71"/>
      <c r="F42" s="71"/>
      <c r="G42" s="71"/>
      <c r="H42" s="71"/>
      <c r="I42" s="23">
        <v>150</v>
      </c>
      <c r="J42" s="71"/>
      <c r="K42" s="71"/>
      <c r="L42" s="25"/>
    </row>
    <row r="43" spans="1:12" ht="31.5" x14ac:dyDescent="0.25">
      <c r="A43" s="31"/>
      <c r="B43" s="20"/>
      <c r="C43" s="20" t="s">
        <v>40</v>
      </c>
      <c r="D43" s="27">
        <v>1</v>
      </c>
      <c r="E43" s="22">
        <v>30000</v>
      </c>
      <c r="F43" s="23">
        <v>0</v>
      </c>
      <c r="G43" s="23">
        <v>0</v>
      </c>
      <c r="H43" s="23">
        <v>1</v>
      </c>
      <c r="I43" s="23">
        <v>150</v>
      </c>
      <c r="J43" s="24">
        <f>G43+F43+(D43*E43)</f>
        <v>30000</v>
      </c>
      <c r="K43" s="24">
        <f>J43*I43*H43</f>
        <v>4500000</v>
      </c>
      <c r="L43" s="25"/>
    </row>
    <row r="44" spans="1:12" ht="15.75" x14ac:dyDescent="0.25">
      <c r="A44" s="31"/>
      <c r="B44" s="20"/>
      <c r="C44" s="20" t="s">
        <v>24</v>
      </c>
      <c r="D44" s="27"/>
      <c r="E44" s="22"/>
      <c r="F44" s="23"/>
      <c r="G44" s="23"/>
      <c r="H44" s="23">
        <v>1</v>
      </c>
      <c r="I44" s="23">
        <v>150</v>
      </c>
      <c r="J44" s="24">
        <f t="shared" si="8"/>
        <v>0</v>
      </c>
      <c r="K44" s="24">
        <f t="shared" si="9"/>
        <v>0</v>
      </c>
      <c r="L44" s="25"/>
    </row>
    <row r="45" spans="1:12" ht="15.75" x14ac:dyDescent="0.25">
      <c r="A45" s="32"/>
      <c r="B45" s="20"/>
      <c r="C45" s="20" t="s">
        <v>35</v>
      </c>
      <c r="D45" s="27"/>
      <c r="E45" s="22"/>
      <c r="F45" s="23"/>
      <c r="G45" s="23"/>
      <c r="H45" s="23">
        <v>1</v>
      </c>
      <c r="I45" s="23">
        <v>150</v>
      </c>
      <c r="J45" s="24">
        <f t="shared" si="8"/>
        <v>0</v>
      </c>
      <c r="K45" s="24">
        <f t="shared" si="9"/>
        <v>0</v>
      </c>
      <c r="L45" s="25"/>
    </row>
    <row r="46" spans="1:12" ht="16.5" thickBot="1" x14ac:dyDescent="0.3">
      <c r="A46" s="33"/>
      <c r="B46" s="68" t="s">
        <v>36</v>
      </c>
      <c r="C46" s="69"/>
      <c r="D46" s="34"/>
      <c r="E46" s="35"/>
      <c r="F46" s="35">
        <f>SUM(F31:F40)</f>
        <v>0</v>
      </c>
      <c r="G46" s="35">
        <f>SUM(G31:G40)</f>
        <v>0</v>
      </c>
      <c r="H46" s="36"/>
      <c r="I46" s="23">
        <v>150</v>
      </c>
      <c r="J46" s="37">
        <f>SUM(J31:J45)</f>
        <v>180000</v>
      </c>
      <c r="K46" s="37">
        <f>SUM(K31:K45)</f>
        <v>27000000</v>
      </c>
      <c r="L46" s="38"/>
    </row>
    <row r="47" spans="1:12" ht="15.75" x14ac:dyDescent="0.25">
      <c r="A47" s="39"/>
      <c r="B47" s="40"/>
      <c r="C47" s="40"/>
      <c r="D47" s="41"/>
      <c r="E47" s="42"/>
      <c r="F47" s="42"/>
      <c r="G47" s="42"/>
      <c r="H47" s="43"/>
      <c r="I47" s="42"/>
      <c r="J47" s="42"/>
      <c r="K47" s="42"/>
      <c r="L47" s="42"/>
    </row>
    <row r="48" spans="1:12" ht="15.75" x14ac:dyDescent="0.25">
      <c r="A48" s="39"/>
      <c r="B48" s="40"/>
      <c r="C48" s="40"/>
      <c r="D48" s="41"/>
      <c r="E48" s="42"/>
      <c r="F48" s="42"/>
      <c r="G48" s="42"/>
      <c r="H48" s="43"/>
      <c r="I48" s="42"/>
      <c r="J48" s="42"/>
      <c r="K48" s="42"/>
      <c r="L48" s="42"/>
    </row>
    <row r="49" spans="1:12" ht="15.75" x14ac:dyDescent="0.25">
      <c r="A49" s="39"/>
      <c r="B49" s="40"/>
      <c r="C49" s="40"/>
      <c r="D49" s="41"/>
      <c r="E49" s="42"/>
      <c r="F49" s="42"/>
      <c r="G49" s="42"/>
      <c r="H49" s="43"/>
      <c r="I49" s="42"/>
      <c r="J49" s="42"/>
      <c r="K49" s="42"/>
      <c r="L49" s="42"/>
    </row>
    <row r="50" spans="1:12" ht="29.25" customHeight="1" x14ac:dyDescent="0.25">
      <c r="A50" s="8" t="s">
        <v>42</v>
      </c>
      <c r="B50" s="61" t="s">
        <v>43</v>
      </c>
      <c r="C50" s="61"/>
      <c r="D50" s="61"/>
      <c r="E50" s="61"/>
      <c r="F50" s="61"/>
      <c r="G50" s="61"/>
      <c r="H50" s="61"/>
      <c r="I50" s="61"/>
      <c r="J50" s="61"/>
      <c r="K50" s="61"/>
      <c r="L50" s="61"/>
    </row>
    <row r="51" spans="1:12" ht="15.75" x14ac:dyDescent="0.25">
      <c r="A51" s="47"/>
      <c r="B51" s="47"/>
      <c r="C51" s="47"/>
      <c r="D51" s="47"/>
      <c r="E51" s="47"/>
      <c r="F51" s="47"/>
      <c r="G51" s="47"/>
      <c r="H51" s="47"/>
      <c r="I51" s="47"/>
      <c r="J51" s="47"/>
      <c r="K51" s="47"/>
      <c r="L51" s="47"/>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8"/>
      <c r="L68" s="48"/>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8"/>
      <c r="L74" s="48"/>
    </row>
    <row r="75" spans="1:12" ht="15.75" x14ac:dyDescent="0.25">
      <c r="A75" s="47"/>
      <c r="B75" s="47"/>
      <c r="C75" s="47"/>
      <c r="D75" s="47"/>
      <c r="E75" s="47"/>
      <c r="F75" s="47"/>
      <c r="G75" s="47"/>
      <c r="H75" s="47"/>
      <c r="I75" s="47"/>
      <c r="J75" s="47"/>
      <c r="K75" s="48"/>
      <c r="L75" s="48"/>
    </row>
    <row r="76" spans="1:12" ht="15.75" x14ac:dyDescent="0.25">
      <c r="A76" s="47"/>
      <c r="B76" s="47"/>
      <c r="C76" s="47"/>
      <c r="D76" s="47"/>
      <c r="E76" s="47"/>
      <c r="F76" s="47"/>
      <c r="G76" s="47"/>
      <c r="H76" s="47"/>
      <c r="I76" s="47"/>
      <c r="J76" s="47"/>
      <c r="K76" s="48"/>
      <c r="L76" s="48"/>
    </row>
    <row r="77" spans="1:12" ht="15.75" x14ac:dyDescent="0.25">
      <c r="A77" s="47"/>
      <c r="B77" s="47"/>
      <c r="C77" s="47"/>
      <c r="D77" s="47"/>
      <c r="E77" s="47"/>
      <c r="F77" s="47"/>
      <c r="G77" s="47"/>
      <c r="H77" s="47"/>
      <c r="I77" s="47"/>
      <c r="J77" s="47"/>
      <c r="K77" s="49"/>
      <c r="L77" s="49"/>
    </row>
    <row r="78" spans="1:12" ht="15.75" x14ac:dyDescent="0.25">
      <c r="A78" s="47"/>
      <c r="B78" s="47"/>
      <c r="C78" s="47"/>
      <c r="D78" s="47"/>
      <c r="E78" s="47"/>
      <c r="F78" s="47"/>
      <c r="G78" s="47"/>
      <c r="H78" s="47"/>
      <c r="I78" s="47"/>
      <c r="J78" s="47"/>
      <c r="K78" s="50">
        <f>$K$26</f>
        <v>27000000</v>
      </c>
      <c r="L78" s="49"/>
    </row>
    <row r="79" spans="1:12" ht="15.75" x14ac:dyDescent="0.25">
      <c r="A79" s="47"/>
      <c r="B79" s="47"/>
      <c r="C79" s="47"/>
      <c r="D79" s="47"/>
      <c r="E79" s="47"/>
      <c r="F79" s="47"/>
      <c r="G79" s="47"/>
      <c r="H79" s="47"/>
      <c r="I79" s="47"/>
      <c r="J79" s="47"/>
      <c r="K79" s="50">
        <f>$K$46</f>
        <v>27000000</v>
      </c>
      <c r="L79" s="51"/>
    </row>
    <row r="80" spans="1:12" ht="15.75" x14ac:dyDescent="0.25">
      <c r="A80" s="47"/>
      <c r="B80" s="47"/>
      <c r="C80" s="47"/>
      <c r="D80" s="47"/>
      <c r="E80" s="47"/>
      <c r="F80" s="47"/>
      <c r="G80" s="47"/>
      <c r="H80" s="47"/>
      <c r="I80" s="47"/>
      <c r="J80" s="47"/>
      <c r="K80" s="50">
        <f>K78-K79</f>
        <v>0</v>
      </c>
      <c r="L80" s="51">
        <f>K80/K78*100%</f>
        <v>0</v>
      </c>
    </row>
    <row r="81" spans="1:12" ht="15.75" x14ac:dyDescent="0.25">
      <c r="A81" s="47"/>
      <c r="B81" s="47"/>
      <c r="C81" s="47"/>
      <c r="D81" s="47"/>
      <c r="E81" s="47"/>
      <c r="F81" s="47"/>
      <c r="G81" s="47"/>
      <c r="H81" s="47"/>
      <c r="I81" s="47"/>
      <c r="J81" s="47"/>
      <c r="K81" s="49"/>
      <c r="L81" s="51">
        <f>K79/K78*100%</f>
        <v>1</v>
      </c>
    </row>
    <row r="82" spans="1:12" ht="15.75" x14ac:dyDescent="0.25">
      <c r="A82" s="47"/>
      <c r="B82" s="52" t="s">
        <v>44</v>
      </c>
      <c r="C82" s="47"/>
      <c r="D82" s="47"/>
      <c r="E82" s="47"/>
      <c r="F82" s="47"/>
      <c r="G82" s="47"/>
      <c r="H82" s="47"/>
      <c r="I82" s="47"/>
      <c r="J82" s="47"/>
      <c r="K82" s="53"/>
      <c r="L82" s="53"/>
    </row>
    <row r="83" spans="1:12" ht="15.75" x14ac:dyDescent="0.25">
      <c r="A83" s="44"/>
      <c r="B83" s="54"/>
      <c r="C83" s="55"/>
      <c r="D83" s="55"/>
      <c r="E83" s="55"/>
      <c r="F83" s="55"/>
      <c r="G83" s="29"/>
      <c r="H83" s="29"/>
      <c r="I83" s="29"/>
      <c r="J83" s="29"/>
      <c r="K83" s="29"/>
      <c r="L83" s="29"/>
    </row>
  </sheetData>
  <mergeCells count="12">
    <mergeCell ref="B50:L50"/>
    <mergeCell ref="B1:K1"/>
    <mergeCell ref="B2:K2"/>
    <mergeCell ref="B3:K3"/>
    <mergeCell ref="B5:C6"/>
    <mergeCell ref="I5:K6"/>
    <mergeCell ref="B7:K7"/>
    <mergeCell ref="B26:C26"/>
    <mergeCell ref="B28:L28"/>
    <mergeCell ref="B46:C46"/>
    <mergeCell ref="B8:K8"/>
    <mergeCell ref="B9:K9"/>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6"/>
  <sheetViews>
    <sheetView topLeftCell="A26" workbookViewId="0">
      <selection activeCell="G45" sqref="G45"/>
    </sheetView>
  </sheetViews>
  <sheetFormatPr defaultRowHeight="15" x14ac:dyDescent="0.25"/>
  <cols>
    <col min="1" max="1" width="8.140625" customWidth="1"/>
    <col min="2" max="2" width="23.42578125" customWidth="1"/>
    <col min="3" max="3" width="10.42578125" customWidth="1"/>
    <col min="4" max="4" width="8.5703125" customWidth="1"/>
    <col min="5" max="5" width="10.28515625" customWidth="1"/>
    <col min="6" max="6" width="8.5703125" customWidth="1"/>
    <col min="7" max="7" width="10.140625" customWidth="1"/>
    <col min="8" max="8" width="9.7109375" customWidth="1"/>
    <col min="9" max="9" width="8.7109375" customWidth="1"/>
    <col min="10" max="10" width="9.140625" customWidth="1"/>
    <col min="11" max="11" width="15.7109375" customWidth="1"/>
  </cols>
  <sheetData>
    <row r="1" spans="1:12" ht="18.75" x14ac:dyDescent="0.3">
      <c r="A1" s="1"/>
      <c r="B1" s="62"/>
      <c r="C1" s="62"/>
      <c r="D1" s="62"/>
      <c r="E1" s="62"/>
      <c r="F1" s="62"/>
      <c r="G1" s="62"/>
      <c r="H1" s="62"/>
      <c r="I1" s="62"/>
      <c r="J1" s="62"/>
      <c r="K1" s="62"/>
      <c r="L1" s="2"/>
    </row>
    <row r="2" spans="1:12" ht="16.5" x14ac:dyDescent="0.25">
      <c r="A2" s="1"/>
      <c r="B2" s="63" t="s">
        <v>0</v>
      </c>
      <c r="C2" s="63"/>
      <c r="D2" s="63"/>
      <c r="E2" s="63"/>
      <c r="F2" s="63"/>
      <c r="G2" s="63"/>
      <c r="H2" s="63"/>
      <c r="I2" s="63"/>
      <c r="J2" s="63"/>
      <c r="K2" s="63"/>
      <c r="L2" s="2"/>
    </row>
    <row r="3" spans="1:12" ht="18.75" x14ac:dyDescent="0.3">
      <c r="A3" s="1"/>
      <c r="B3" s="64" t="s">
        <v>1</v>
      </c>
      <c r="C3" s="64"/>
      <c r="D3" s="64"/>
      <c r="E3" s="64"/>
      <c r="F3" s="64"/>
      <c r="G3" s="64"/>
      <c r="H3" s="64"/>
      <c r="I3" s="64"/>
      <c r="J3" s="64"/>
      <c r="K3" s="64"/>
      <c r="L3" s="2"/>
    </row>
    <row r="4" spans="1:12" ht="15.75" x14ac:dyDescent="0.25">
      <c r="A4" s="1"/>
      <c r="B4" s="3"/>
      <c r="C4" s="2"/>
      <c r="D4" s="4"/>
      <c r="E4" s="5"/>
      <c r="F4" s="2"/>
      <c r="G4" s="2"/>
      <c r="H4" s="2"/>
      <c r="I4" s="2"/>
      <c r="J4" s="2"/>
      <c r="K4" s="2"/>
      <c r="L4" s="2"/>
    </row>
    <row r="5" spans="1:12" ht="17.25" customHeight="1" x14ac:dyDescent="0.25">
      <c r="A5" s="1"/>
      <c r="B5" s="65" t="s">
        <v>45</v>
      </c>
      <c r="C5" s="65"/>
      <c r="D5" s="4"/>
      <c r="E5" s="5"/>
      <c r="F5" s="2"/>
      <c r="G5" s="2"/>
      <c r="H5" s="2"/>
      <c r="I5" s="66" t="s">
        <v>2</v>
      </c>
      <c r="J5" s="66"/>
      <c r="K5" s="66"/>
      <c r="L5" s="6"/>
    </row>
    <row r="6" spans="1:12" ht="17.25" x14ac:dyDescent="0.25">
      <c r="A6" s="1"/>
      <c r="B6" s="65"/>
      <c r="C6" s="65"/>
      <c r="D6" s="4"/>
      <c r="E6" s="5"/>
      <c r="F6" s="2"/>
      <c r="G6" s="2"/>
      <c r="H6" s="2"/>
      <c r="I6" s="66"/>
      <c r="J6" s="66"/>
      <c r="K6" s="66"/>
      <c r="L6" s="6"/>
    </row>
    <row r="7" spans="1:12" ht="16.5" x14ac:dyDescent="0.25">
      <c r="A7" s="1"/>
      <c r="B7" s="63" t="s">
        <v>3</v>
      </c>
      <c r="C7" s="63"/>
      <c r="D7" s="63"/>
      <c r="E7" s="63"/>
      <c r="F7" s="63"/>
      <c r="G7" s="63"/>
      <c r="H7" s="63"/>
      <c r="I7" s="63"/>
      <c r="J7" s="63"/>
      <c r="K7" s="63"/>
      <c r="L7" s="2"/>
    </row>
    <row r="8" spans="1:12" s="60" customFormat="1" ht="35.25" customHeight="1" x14ac:dyDescent="0.25">
      <c r="A8" s="58"/>
      <c r="B8" s="70" t="s">
        <v>51</v>
      </c>
      <c r="C8" s="70"/>
      <c r="D8" s="70"/>
      <c r="E8" s="70"/>
      <c r="F8" s="70"/>
      <c r="G8" s="70"/>
      <c r="H8" s="70"/>
      <c r="I8" s="70"/>
      <c r="J8" s="70"/>
      <c r="K8" s="70"/>
      <c r="L8" s="59"/>
    </row>
    <row r="9" spans="1:12" ht="15.75" x14ac:dyDescent="0.25">
      <c r="A9" s="7" t="s">
        <v>5</v>
      </c>
      <c r="B9" s="61" t="s">
        <v>6</v>
      </c>
      <c r="C9" s="61"/>
      <c r="D9" s="61"/>
      <c r="E9" s="61"/>
      <c r="F9" s="61"/>
      <c r="G9" s="61"/>
      <c r="H9" s="61"/>
      <c r="I9" s="61"/>
      <c r="J9" s="61"/>
      <c r="K9" s="61"/>
      <c r="L9" s="9"/>
    </row>
    <row r="10" spans="1:12" ht="16.5" thickBot="1" x14ac:dyDescent="0.3">
      <c r="A10" s="7"/>
      <c r="B10" s="10"/>
      <c r="C10" s="10"/>
      <c r="D10" s="10"/>
      <c r="E10" s="10"/>
      <c r="F10" s="10"/>
      <c r="G10" s="10"/>
      <c r="H10" s="10"/>
      <c r="I10" s="10"/>
      <c r="J10" s="10"/>
      <c r="K10" s="10"/>
      <c r="L10" s="9"/>
    </row>
    <row r="11" spans="1:12" ht="110.25"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31.5" customHeight="1" x14ac:dyDescent="0.25">
      <c r="A12" s="18">
        <v>1</v>
      </c>
      <c r="B12" s="19" t="s">
        <v>19</v>
      </c>
      <c r="C12" s="20"/>
      <c r="D12" s="21"/>
      <c r="E12" s="22"/>
      <c r="F12" s="23"/>
      <c r="G12" s="23"/>
      <c r="H12" s="23"/>
      <c r="I12" s="23"/>
      <c r="J12" s="24"/>
      <c r="K12" s="24"/>
      <c r="L12" s="25"/>
    </row>
    <row r="13" spans="1:12" ht="51" customHeight="1" x14ac:dyDescent="0.25">
      <c r="A13" s="26" t="s">
        <v>20</v>
      </c>
      <c r="B13" s="20" t="s">
        <v>47</v>
      </c>
      <c r="C13" s="20" t="s">
        <v>21</v>
      </c>
      <c r="D13" s="27">
        <v>1</v>
      </c>
      <c r="E13" s="22">
        <v>30000</v>
      </c>
      <c r="F13" s="23">
        <v>0</v>
      </c>
      <c r="G13" s="23">
        <v>0</v>
      </c>
      <c r="H13" s="23">
        <v>1</v>
      </c>
      <c r="I13" s="23">
        <v>100</v>
      </c>
      <c r="J13" s="24">
        <f t="shared" ref="J13:J25" si="0">G13+F13+(D13*E13)</f>
        <v>30000</v>
      </c>
      <c r="K13" s="24">
        <f t="shared" ref="K13:K25" si="1">J13*I13*H13</f>
        <v>3000000</v>
      </c>
      <c r="L13" s="25"/>
    </row>
    <row r="14" spans="1:12" ht="15.75" x14ac:dyDescent="0.25">
      <c r="A14" s="18">
        <v>2</v>
      </c>
      <c r="B14" s="19" t="s">
        <v>39</v>
      </c>
      <c r="C14" s="20" t="s">
        <v>22</v>
      </c>
      <c r="D14" s="27">
        <v>1</v>
      </c>
      <c r="E14" s="22">
        <v>30000</v>
      </c>
      <c r="F14" s="23">
        <v>0</v>
      </c>
      <c r="G14" s="23">
        <v>0</v>
      </c>
      <c r="H14" s="23">
        <v>1</v>
      </c>
      <c r="I14" s="23">
        <v>100</v>
      </c>
      <c r="J14" s="24">
        <f t="shared" si="0"/>
        <v>30000</v>
      </c>
      <c r="K14" s="24">
        <f t="shared" si="1"/>
        <v>3000000</v>
      </c>
      <c r="L14" s="25"/>
    </row>
    <row r="15" spans="1:12" ht="24" customHeight="1" x14ac:dyDescent="0.25">
      <c r="A15" s="28"/>
      <c r="B15" s="20"/>
      <c r="C15" s="20" t="s">
        <v>23</v>
      </c>
      <c r="D15" s="27"/>
      <c r="E15" s="22"/>
      <c r="F15" s="23"/>
      <c r="G15" s="23"/>
      <c r="H15" s="23">
        <v>1</v>
      </c>
      <c r="I15" s="23">
        <v>100</v>
      </c>
      <c r="J15" s="24">
        <f t="shared" si="0"/>
        <v>0</v>
      </c>
      <c r="K15" s="24">
        <f t="shared" si="1"/>
        <v>0</v>
      </c>
      <c r="L15" s="25"/>
    </row>
    <row r="16" spans="1:12" ht="15.75" customHeight="1" x14ac:dyDescent="0.25">
      <c r="A16" s="28"/>
      <c r="B16" s="20"/>
      <c r="C16" s="20" t="s">
        <v>24</v>
      </c>
      <c r="D16" s="27"/>
      <c r="E16" s="22"/>
      <c r="F16" s="23"/>
      <c r="G16" s="23"/>
      <c r="H16" s="23">
        <v>1</v>
      </c>
      <c r="I16" s="23">
        <v>100</v>
      </c>
      <c r="J16" s="24">
        <f t="shared" si="0"/>
        <v>0</v>
      </c>
      <c r="K16" s="24">
        <f t="shared" si="1"/>
        <v>0</v>
      </c>
      <c r="L16" s="25"/>
    </row>
    <row r="17" spans="1:12" ht="63" customHeight="1" x14ac:dyDescent="0.25">
      <c r="A17" s="18">
        <v>3</v>
      </c>
      <c r="B17" s="19" t="s">
        <v>25</v>
      </c>
      <c r="C17" s="20"/>
      <c r="D17" s="27"/>
      <c r="E17" s="22"/>
      <c r="F17" s="23"/>
      <c r="G17" s="23"/>
      <c r="H17" s="23">
        <v>1</v>
      </c>
      <c r="I17" s="23">
        <v>100</v>
      </c>
      <c r="J17" s="24">
        <f>G17+F17+(D17*E17)</f>
        <v>0</v>
      </c>
      <c r="K17" s="24">
        <f>J17*I17*H17</f>
        <v>0</v>
      </c>
      <c r="L17" s="25"/>
    </row>
    <row r="18" spans="1:12" ht="15.75" x14ac:dyDescent="0.25">
      <c r="A18" s="26" t="s">
        <v>26</v>
      </c>
      <c r="B18" s="20" t="s">
        <v>27</v>
      </c>
      <c r="C18" s="20"/>
      <c r="D18" s="27"/>
      <c r="E18" s="22"/>
      <c r="F18" s="23"/>
      <c r="G18" s="23"/>
      <c r="H18" s="23">
        <v>1</v>
      </c>
      <c r="I18" s="23">
        <v>100</v>
      </c>
      <c r="J18" s="24">
        <f>G18+F18+(D18*E18)</f>
        <v>0</v>
      </c>
      <c r="K18" s="24">
        <f>J18*I18*H18</f>
        <v>0</v>
      </c>
      <c r="L18" s="25"/>
    </row>
    <row r="19" spans="1:12" ht="15.75" x14ac:dyDescent="0.25">
      <c r="A19" s="26" t="s">
        <v>28</v>
      </c>
      <c r="B19" s="20" t="s">
        <v>29</v>
      </c>
      <c r="C19" s="20"/>
      <c r="D19" s="27"/>
      <c r="E19" s="22"/>
      <c r="F19" s="23"/>
      <c r="G19" s="23"/>
      <c r="H19" s="23">
        <v>1</v>
      </c>
      <c r="I19" s="23">
        <v>100</v>
      </c>
      <c r="J19" s="24">
        <f>G19+F19+(D19*E19)</f>
        <v>0</v>
      </c>
      <c r="K19" s="24">
        <f>J19*I19*H19</f>
        <v>0</v>
      </c>
      <c r="L19" s="25"/>
    </row>
    <row r="20" spans="1:12" ht="67.5" customHeight="1" x14ac:dyDescent="0.25">
      <c r="A20" s="28">
        <v>4</v>
      </c>
      <c r="B20" s="20" t="s">
        <v>30</v>
      </c>
      <c r="C20" s="20"/>
      <c r="D20" s="27"/>
      <c r="E20" s="22"/>
      <c r="F20" s="23"/>
      <c r="G20" s="23"/>
      <c r="H20" s="23"/>
      <c r="I20" s="23">
        <v>100</v>
      </c>
      <c r="J20" s="24"/>
      <c r="K20" s="24"/>
      <c r="L20" s="25"/>
    </row>
    <row r="21" spans="1:12" ht="31.5" x14ac:dyDescent="0.25">
      <c r="A21" s="28">
        <v>5</v>
      </c>
      <c r="B21" s="20" t="s">
        <v>32</v>
      </c>
      <c r="C21" s="20"/>
      <c r="D21" s="27"/>
      <c r="E21" s="22"/>
      <c r="F21" s="23"/>
      <c r="G21" s="23"/>
      <c r="H21" s="23">
        <v>1</v>
      </c>
      <c r="I21" s="23">
        <v>100</v>
      </c>
      <c r="J21" s="24">
        <f>G21+F21+(D21*E21)</f>
        <v>0</v>
      </c>
      <c r="K21" s="24">
        <f>J21*I21*H21</f>
        <v>0</v>
      </c>
      <c r="L21" s="25"/>
    </row>
    <row r="22" spans="1:12" ht="15.75" customHeight="1" x14ac:dyDescent="0.25">
      <c r="A22" s="28">
        <v>6</v>
      </c>
      <c r="B22" s="19" t="s">
        <v>33</v>
      </c>
      <c r="C22" s="20" t="s">
        <v>22</v>
      </c>
      <c r="D22" s="71"/>
      <c r="E22" s="71"/>
      <c r="F22" s="71"/>
      <c r="G22" s="71"/>
      <c r="H22" s="71"/>
      <c r="I22" s="71"/>
      <c r="J22" s="71"/>
      <c r="K22" s="71"/>
      <c r="L22" s="25"/>
    </row>
    <row r="23" spans="1:12" ht="23.25" customHeight="1" x14ac:dyDescent="0.25">
      <c r="A23" s="31"/>
      <c r="B23" s="20"/>
      <c r="C23" s="20" t="s">
        <v>34</v>
      </c>
      <c r="D23" s="27">
        <v>1</v>
      </c>
      <c r="E23" s="22">
        <v>30000</v>
      </c>
      <c r="F23" s="23">
        <v>0</v>
      </c>
      <c r="G23" s="23">
        <v>0</v>
      </c>
      <c r="H23" s="23">
        <v>1</v>
      </c>
      <c r="I23" s="23">
        <v>100</v>
      </c>
      <c r="J23" s="24">
        <f>G23+F23+(D23*E23)</f>
        <v>30000</v>
      </c>
      <c r="K23" s="24">
        <f>J23*I23*H23</f>
        <v>3000000</v>
      </c>
      <c r="L23" s="25"/>
    </row>
    <row r="24" spans="1:12" ht="21.75" customHeight="1" x14ac:dyDescent="0.25">
      <c r="A24" s="31"/>
      <c r="B24" s="20"/>
      <c r="C24" s="20" t="s">
        <v>24</v>
      </c>
      <c r="D24" s="27"/>
      <c r="E24" s="22"/>
      <c r="F24" s="23"/>
      <c r="G24" s="23"/>
      <c r="H24" s="23">
        <v>1</v>
      </c>
      <c r="I24" s="23">
        <v>100</v>
      </c>
      <c r="J24" s="24">
        <f t="shared" si="0"/>
        <v>0</v>
      </c>
      <c r="K24" s="24">
        <f t="shared" si="1"/>
        <v>0</v>
      </c>
      <c r="L24" s="25"/>
    </row>
    <row r="25" spans="1:12" ht="15.75" x14ac:dyDescent="0.25">
      <c r="A25" s="32"/>
      <c r="B25" s="20"/>
      <c r="C25" s="20" t="s">
        <v>35</v>
      </c>
      <c r="D25" s="27"/>
      <c r="E25" s="22"/>
      <c r="F25" s="23"/>
      <c r="G25" s="23"/>
      <c r="H25" s="23">
        <v>1</v>
      </c>
      <c r="I25" s="23">
        <v>100</v>
      </c>
      <c r="J25" s="24">
        <f t="shared" si="0"/>
        <v>0</v>
      </c>
      <c r="K25" s="24">
        <f t="shared" si="1"/>
        <v>0</v>
      </c>
      <c r="L25" s="25"/>
    </row>
    <row r="26" spans="1:12" ht="16.5" thickBot="1" x14ac:dyDescent="0.3">
      <c r="A26" s="33"/>
      <c r="B26" s="68" t="s">
        <v>36</v>
      </c>
      <c r="C26" s="69"/>
      <c r="D26" s="34"/>
      <c r="E26" s="35"/>
      <c r="F26" s="35">
        <f>SUM(F12:F20)</f>
        <v>0</v>
      </c>
      <c r="G26" s="35">
        <f>SUM(G12:G20)</f>
        <v>0</v>
      </c>
      <c r="H26" s="36"/>
      <c r="I26" s="23">
        <v>100</v>
      </c>
      <c r="J26" s="37">
        <f>SUM(J12:J25)</f>
        <v>90000</v>
      </c>
      <c r="K26" s="37">
        <f>SUM(K12:K25)</f>
        <v>9000000</v>
      </c>
      <c r="L26" s="38"/>
    </row>
    <row r="27" spans="1:12" ht="15.75" x14ac:dyDescent="0.25">
      <c r="A27" s="39"/>
      <c r="B27" s="40"/>
      <c r="C27" s="40"/>
      <c r="D27" s="41"/>
      <c r="E27" s="42"/>
      <c r="F27" s="42"/>
      <c r="G27" s="42"/>
      <c r="H27" s="43"/>
      <c r="I27" s="42"/>
      <c r="J27" s="42"/>
      <c r="K27" s="42"/>
      <c r="L27" s="42"/>
    </row>
    <row r="28" spans="1:12" ht="15.75" x14ac:dyDescent="0.25">
      <c r="A28" s="7" t="s">
        <v>37</v>
      </c>
      <c r="B28" s="61" t="s">
        <v>38</v>
      </c>
      <c r="C28" s="61"/>
      <c r="D28" s="61"/>
      <c r="E28" s="61"/>
      <c r="F28" s="61"/>
      <c r="G28" s="61"/>
      <c r="H28" s="61"/>
      <c r="I28" s="61"/>
      <c r="J28" s="61"/>
      <c r="K28" s="61"/>
      <c r="L28" s="61"/>
    </row>
    <row r="29" spans="1:12" ht="31.5" customHeight="1" thickBot="1" x14ac:dyDescent="0.3">
      <c r="A29" s="44"/>
      <c r="B29" s="29"/>
      <c r="C29" s="29"/>
      <c r="D29" s="45"/>
      <c r="E29" s="46"/>
      <c r="F29" s="29"/>
      <c r="G29" s="29"/>
      <c r="H29" s="29"/>
      <c r="I29" s="29"/>
      <c r="J29" s="29"/>
      <c r="K29" s="29"/>
      <c r="L29" s="29"/>
    </row>
    <row r="30" spans="1:12" ht="110.25" x14ac:dyDescent="0.25">
      <c r="A30" s="11" t="s">
        <v>7</v>
      </c>
      <c r="B30" s="12" t="s">
        <v>8</v>
      </c>
      <c r="C30" s="12" t="s">
        <v>9</v>
      </c>
      <c r="D30" s="13" t="s">
        <v>10</v>
      </c>
      <c r="E30" s="14" t="s">
        <v>11</v>
      </c>
      <c r="F30" s="15" t="s">
        <v>12</v>
      </c>
      <c r="G30" s="13" t="s">
        <v>13</v>
      </c>
      <c r="H30" s="13" t="s">
        <v>14</v>
      </c>
      <c r="I30" s="13" t="s">
        <v>15</v>
      </c>
      <c r="J30" s="13" t="s">
        <v>16</v>
      </c>
      <c r="K30" s="13" t="s">
        <v>17</v>
      </c>
      <c r="L30" s="17" t="s">
        <v>18</v>
      </c>
    </row>
    <row r="31" spans="1:12" ht="15.75" x14ac:dyDescent="0.25">
      <c r="A31" s="18">
        <v>1</v>
      </c>
      <c r="B31" s="19" t="s">
        <v>19</v>
      </c>
      <c r="C31" s="20"/>
      <c r="D31" s="21"/>
      <c r="E31" s="22"/>
      <c r="F31" s="23"/>
      <c r="G31" s="23"/>
      <c r="H31" s="23"/>
      <c r="I31" s="23"/>
      <c r="J31" s="23"/>
      <c r="K31" s="23"/>
      <c r="L31" s="25"/>
    </row>
    <row r="32" spans="1:12" ht="60.75" customHeight="1" x14ac:dyDescent="0.25">
      <c r="A32" s="26" t="s">
        <v>20</v>
      </c>
      <c r="B32" s="20" t="s">
        <v>46</v>
      </c>
      <c r="C32" s="20" t="s">
        <v>21</v>
      </c>
      <c r="D32" s="27">
        <v>1</v>
      </c>
      <c r="E32" s="22">
        <v>30000</v>
      </c>
      <c r="F32" s="23">
        <v>0</v>
      </c>
      <c r="G32" s="23">
        <v>0</v>
      </c>
      <c r="H32" s="23">
        <v>1</v>
      </c>
      <c r="I32" s="23">
        <v>100</v>
      </c>
      <c r="J32" s="24">
        <f t="shared" ref="J32:J38" si="2">G32+F32+(D32*E32)</f>
        <v>30000</v>
      </c>
      <c r="K32" s="24">
        <f t="shared" ref="K32:K38" si="3">J32*I32*H32</f>
        <v>3000000</v>
      </c>
      <c r="L32" s="25"/>
    </row>
    <row r="33" spans="1:12" ht="35.25" customHeight="1" x14ac:dyDescent="0.25">
      <c r="A33" s="18">
        <v>2</v>
      </c>
      <c r="B33" s="19" t="s">
        <v>39</v>
      </c>
      <c r="C33" s="20" t="s">
        <v>22</v>
      </c>
      <c r="D33" s="27">
        <v>1</v>
      </c>
      <c r="E33" s="22">
        <v>30000</v>
      </c>
      <c r="F33" s="23">
        <v>0</v>
      </c>
      <c r="G33" s="23">
        <v>0</v>
      </c>
      <c r="H33" s="23">
        <v>1</v>
      </c>
      <c r="I33" s="23">
        <v>100</v>
      </c>
      <c r="J33" s="24">
        <f t="shared" si="2"/>
        <v>30000</v>
      </c>
      <c r="K33" s="24">
        <f t="shared" si="3"/>
        <v>3000000</v>
      </c>
      <c r="L33" s="25"/>
    </row>
    <row r="34" spans="1:12" ht="24" customHeight="1" x14ac:dyDescent="0.25">
      <c r="A34" s="28"/>
      <c r="B34" s="20"/>
      <c r="C34" s="20" t="s">
        <v>40</v>
      </c>
      <c r="D34" s="27">
        <v>1</v>
      </c>
      <c r="E34" s="22">
        <v>30000</v>
      </c>
      <c r="F34" s="23">
        <v>0</v>
      </c>
      <c r="G34" s="23">
        <v>0</v>
      </c>
      <c r="H34" s="23">
        <v>1</v>
      </c>
      <c r="I34" s="23">
        <v>100</v>
      </c>
      <c r="J34" s="24">
        <f t="shared" ref="J34" si="4">G34+F34+(D34*E34)</f>
        <v>30000</v>
      </c>
      <c r="K34" s="24">
        <f t="shared" ref="K34" si="5">J34*I34*H34</f>
        <v>3000000</v>
      </c>
      <c r="L34" s="25"/>
    </row>
    <row r="35" spans="1:12" ht="23.25" customHeight="1" x14ac:dyDescent="0.25">
      <c r="A35" s="28"/>
      <c r="B35" s="20"/>
      <c r="C35" s="20" t="s">
        <v>24</v>
      </c>
      <c r="D35" s="27">
        <v>1</v>
      </c>
      <c r="E35" s="22">
        <v>30000</v>
      </c>
      <c r="F35" s="23">
        <v>0</v>
      </c>
      <c r="G35" s="23">
        <v>0</v>
      </c>
      <c r="H35" s="23">
        <v>1</v>
      </c>
      <c r="I35" s="23">
        <v>100</v>
      </c>
      <c r="J35" s="24">
        <f t="shared" ref="J35" si="6">G35+F35+(D35*E35)</f>
        <v>30000</v>
      </c>
      <c r="K35" s="24">
        <f t="shared" ref="K35" si="7">J35*I35*H35</f>
        <v>3000000</v>
      </c>
      <c r="L35" s="25"/>
    </row>
    <row r="36" spans="1:12" ht="36.75" customHeight="1" x14ac:dyDescent="0.25">
      <c r="A36" s="18">
        <v>3</v>
      </c>
      <c r="B36" s="19" t="s">
        <v>25</v>
      </c>
      <c r="C36" s="20"/>
      <c r="D36" s="27"/>
      <c r="E36" s="22"/>
      <c r="F36" s="23"/>
      <c r="G36" s="23"/>
      <c r="H36" s="23">
        <v>1</v>
      </c>
      <c r="I36" s="23">
        <v>100</v>
      </c>
      <c r="J36" s="24">
        <f t="shared" si="2"/>
        <v>0</v>
      </c>
      <c r="K36" s="24">
        <f t="shared" si="3"/>
        <v>0</v>
      </c>
      <c r="L36" s="25"/>
    </row>
    <row r="37" spans="1:12" ht="30.75" customHeight="1" x14ac:dyDescent="0.25">
      <c r="A37" s="26" t="s">
        <v>26</v>
      </c>
      <c r="B37" s="20" t="s">
        <v>27</v>
      </c>
      <c r="C37" s="20"/>
      <c r="D37" s="27"/>
      <c r="E37" s="22"/>
      <c r="F37" s="23"/>
      <c r="G37" s="23"/>
      <c r="H37" s="23">
        <v>1</v>
      </c>
      <c r="I37" s="23">
        <v>100</v>
      </c>
      <c r="J37" s="24">
        <f t="shared" si="2"/>
        <v>0</v>
      </c>
      <c r="K37" s="24">
        <f t="shared" si="3"/>
        <v>0</v>
      </c>
      <c r="L37" s="25"/>
    </row>
    <row r="38" spans="1:12" ht="32.25" customHeight="1" x14ac:dyDescent="0.25">
      <c r="A38" s="26" t="s">
        <v>28</v>
      </c>
      <c r="B38" s="20" t="s">
        <v>29</v>
      </c>
      <c r="C38" s="20"/>
      <c r="D38" s="27"/>
      <c r="E38" s="22"/>
      <c r="F38" s="23"/>
      <c r="G38" s="23"/>
      <c r="H38" s="23">
        <v>1</v>
      </c>
      <c r="I38" s="23">
        <v>100</v>
      </c>
      <c r="J38" s="24">
        <f t="shared" si="2"/>
        <v>0</v>
      </c>
      <c r="K38" s="24">
        <f t="shared" si="3"/>
        <v>0</v>
      </c>
      <c r="L38" s="25"/>
    </row>
    <row r="39" spans="1:12" ht="85.5" customHeight="1" x14ac:dyDescent="0.25">
      <c r="A39" s="18">
        <v>4</v>
      </c>
      <c r="B39" s="20" t="s">
        <v>41</v>
      </c>
      <c r="C39" s="20"/>
      <c r="D39" s="27"/>
      <c r="E39" s="22"/>
      <c r="F39" s="23"/>
      <c r="G39" s="23"/>
      <c r="H39" s="23"/>
      <c r="I39" s="23">
        <v>100</v>
      </c>
      <c r="J39" s="24"/>
      <c r="K39" s="24"/>
      <c r="L39" s="25"/>
    </row>
    <row r="40" spans="1:12" ht="31.5" x14ac:dyDescent="0.25">
      <c r="A40" s="18">
        <v>5</v>
      </c>
      <c r="B40" s="20" t="s">
        <v>32</v>
      </c>
      <c r="C40" s="20"/>
      <c r="D40" s="27"/>
      <c r="E40" s="22"/>
      <c r="F40" s="23"/>
      <c r="G40" s="23"/>
      <c r="H40" s="23">
        <v>1</v>
      </c>
      <c r="I40" s="23">
        <v>100</v>
      </c>
      <c r="J40" s="24">
        <f t="shared" ref="J40:J44" si="8">G40+F40+(D40*E40)</f>
        <v>0</v>
      </c>
      <c r="K40" s="24">
        <f t="shared" ref="K40:K44" si="9">J40*I40*H40</f>
        <v>0</v>
      </c>
      <c r="L40" s="25"/>
    </row>
    <row r="41" spans="1:12" ht="15.75" x14ac:dyDescent="0.25">
      <c r="A41" s="18">
        <v>6</v>
      </c>
      <c r="B41" s="19" t="s">
        <v>33</v>
      </c>
      <c r="C41" s="20" t="s">
        <v>22</v>
      </c>
      <c r="D41" s="27"/>
      <c r="E41" s="22"/>
      <c r="F41" s="23"/>
      <c r="G41" s="23"/>
      <c r="H41" s="23"/>
      <c r="I41" s="23">
        <v>100</v>
      </c>
      <c r="J41" s="24"/>
      <c r="K41" s="24"/>
      <c r="L41" s="25"/>
    </row>
    <row r="42" spans="1:12" ht="24.75" customHeight="1" x14ac:dyDescent="0.25">
      <c r="A42" s="31"/>
      <c r="B42" s="20"/>
      <c r="C42" s="20" t="s">
        <v>40</v>
      </c>
      <c r="D42" s="27">
        <v>1</v>
      </c>
      <c r="E42" s="22">
        <v>30000</v>
      </c>
      <c r="F42" s="23">
        <v>0</v>
      </c>
      <c r="G42" s="23">
        <v>0</v>
      </c>
      <c r="H42" s="23">
        <v>1</v>
      </c>
      <c r="I42" s="23">
        <v>100</v>
      </c>
      <c r="J42" s="24">
        <f t="shared" ref="J42" si="10">G42+F42+(D42*E42)</f>
        <v>30000</v>
      </c>
      <c r="K42" s="24">
        <f t="shared" ref="K42" si="11">J42*I42*H42</f>
        <v>3000000</v>
      </c>
      <c r="L42" s="25"/>
    </row>
    <row r="43" spans="1:12" ht="34.5" customHeight="1" x14ac:dyDescent="0.25">
      <c r="A43" s="31"/>
      <c r="B43" s="20"/>
      <c r="C43" s="20" t="s">
        <v>24</v>
      </c>
      <c r="D43" s="27"/>
      <c r="E43" s="22"/>
      <c r="F43" s="23"/>
      <c r="G43" s="23"/>
      <c r="H43" s="23">
        <v>1</v>
      </c>
      <c r="I43" s="23">
        <v>100</v>
      </c>
      <c r="J43" s="24">
        <f t="shared" si="8"/>
        <v>0</v>
      </c>
      <c r="K43" s="24">
        <f t="shared" si="9"/>
        <v>0</v>
      </c>
      <c r="L43" s="25"/>
    </row>
    <row r="44" spans="1:12" ht="15.75" x14ac:dyDescent="0.25">
      <c r="A44" s="32"/>
      <c r="B44" s="20"/>
      <c r="C44" s="20" t="s">
        <v>35</v>
      </c>
      <c r="D44" s="27"/>
      <c r="E44" s="22"/>
      <c r="F44" s="23"/>
      <c r="G44" s="23"/>
      <c r="H44" s="23">
        <v>1</v>
      </c>
      <c r="I44" s="23">
        <v>100</v>
      </c>
      <c r="J44" s="24">
        <f t="shared" si="8"/>
        <v>0</v>
      </c>
      <c r="K44" s="24">
        <f t="shared" si="9"/>
        <v>0</v>
      </c>
      <c r="L44" s="25"/>
    </row>
    <row r="45" spans="1:12" ht="21" customHeight="1" thickBot="1" x14ac:dyDescent="0.3">
      <c r="A45" s="33"/>
      <c r="B45" s="68" t="s">
        <v>36</v>
      </c>
      <c r="C45" s="69"/>
      <c r="D45" s="34"/>
      <c r="E45" s="35"/>
      <c r="F45" s="35">
        <f>SUM(F31:F39)</f>
        <v>0</v>
      </c>
      <c r="G45" s="35">
        <f>SUM(G31:G39)</f>
        <v>0</v>
      </c>
      <c r="H45" s="36"/>
      <c r="I45" s="23">
        <v>100</v>
      </c>
      <c r="J45" s="37">
        <f>SUM(J31:J44)</f>
        <v>150000</v>
      </c>
      <c r="K45" s="37">
        <f>SUM(K31:K44)</f>
        <v>15000000</v>
      </c>
      <c r="L45" s="38"/>
    </row>
    <row r="46" spans="1:12" ht="21" customHeight="1" x14ac:dyDescent="0.25">
      <c r="A46" s="39"/>
      <c r="B46" s="40"/>
      <c r="C46" s="40"/>
      <c r="D46" s="41"/>
      <c r="E46" s="42"/>
      <c r="F46" s="42"/>
      <c r="G46" s="42"/>
      <c r="H46" s="43"/>
      <c r="I46" s="72"/>
      <c r="J46" s="73"/>
      <c r="K46" s="73"/>
      <c r="L46" s="42"/>
    </row>
    <row r="47" spans="1:12" ht="21" customHeight="1" x14ac:dyDescent="0.25">
      <c r="A47" s="39"/>
      <c r="B47" s="40"/>
      <c r="C47" s="40"/>
      <c r="D47" s="41"/>
      <c r="E47" s="42"/>
      <c r="F47" s="42"/>
      <c r="G47" s="42"/>
      <c r="H47" s="43"/>
      <c r="I47" s="72"/>
      <c r="J47" s="73"/>
      <c r="K47" s="73"/>
      <c r="L47" s="42"/>
    </row>
    <row r="48" spans="1:12" ht="21" customHeight="1" x14ac:dyDescent="0.25">
      <c r="A48" s="39"/>
      <c r="B48" s="40"/>
      <c r="C48" s="40"/>
      <c r="D48" s="41"/>
      <c r="E48" s="42"/>
      <c r="F48" s="42"/>
      <c r="G48" s="42"/>
      <c r="H48" s="43"/>
      <c r="I48" s="72"/>
      <c r="J48" s="73"/>
      <c r="K48" s="73"/>
      <c r="L48" s="42"/>
    </row>
    <row r="49" spans="1:12" ht="21" customHeight="1" x14ac:dyDescent="0.25">
      <c r="A49" s="39"/>
      <c r="B49" s="40"/>
      <c r="C49" s="40"/>
      <c r="D49" s="41"/>
      <c r="E49" s="42"/>
      <c r="F49" s="42"/>
      <c r="G49" s="42"/>
      <c r="H49" s="43"/>
      <c r="I49" s="72"/>
      <c r="J49" s="73"/>
      <c r="K49" s="73"/>
      <c r="L49" s="42"/>
    </row>
    <row r="50" spans="1:12" ht="21" customHeight="1" x14ac:dyDescent="0.25">
      <c r="A50" s="39"/>
      <c r="B50" s="40"/>
      <c r="C50" s="40"/>
      <c r="D50" s="41"/>
      <c r="E50" s="42"/>
      <c r="F50" s="42"/>
      <c r="G50" s="42"/>
      <c r="H50" s="43"/>
      <c r="I50" s="72"/>
      <c r="J50" s="73"/>
      <c r="K50" s="73"/>
      <c r="L50" s="42"/>
    </row>
    <row r="51" spans="1:12" ht="21" customHeight="1" x14ac:dyDescent="0.25">
      <c r="A51" s="39"/>
      <c r="B51" s="40"/>
      <c r="C51" s="40"/>
      <c r="D51" s="41"/>
      <c r="E51" s="42"/>
      <c r="F51" s="42"/>
      <c r="G51" s="42"/>
      <c r="H51" s="43"/>
      <c r="I51" s="72"/>
      <c r="J51" s="73"/>
      <c r="K51" s="73"/>
      <c r="L51" s="42"/>
    </row>
    <row r="52" spans="1:12" ht="21" customHeight="1" x14ac:dyDescent="0.25">
      <c r="A52" s="39"/>
      <c r="B52" s="40"/>
      <c r="C52" s="40"/>
      <c r="D52" s="41"/>
      <c r="E52" s="42"/>
      <c r="F52" s="42"/>
      <c r="G52" s="42"/>
      <c r="H52" s="43"/>
      <c r="I52" s="72"/>
      <c r="J52" s="73"/>
      <c r="K52" s="73"/>
      <c r="L52" s="42"/>
    </row>
    <row r="53" spans="1:12" ht="15.75" x14ac:dyDescent="0.25">
      <c r="A53" s="39"/>
      <c r="B53" s="40"/>
      <c r="C53" s="40"/>
      <c r="D53" s="41"/>
      <c r="E53" s="42"/>
      <c r="F53" s="42"/>
      <c r="G53" s="42"/>
      <c r="H53" s="43"/>
      <c r="I53" s="42"/>
      <c r="J53" s="42"/>
      <c r="K53" s="42"/>
      <c r="L53" s="42"/>
    </row>
    <row r="54" spans="1:12" ht="15.75" x14ac:dyDescent="0.25">
      <c r="A54" s="7" t="s">
        <v>42</v>
      </c>
      <c r="B54" s="61" t="s">
        <v>43</v>
      </c>
      <c r="C54" s="61"/>
      <c r="D54" s="61"/>
      <c r="E54" s="61"/>
      <c r="F54" s="61"/>
      <c r="G54" s="61"/>
      <c r="H54" s="61"/>
      <c r="I54" s="61"/>
      <c r="J54" s="61"/>
      <c r="K54" s="61"/>
      <c r="L54" s="61"/>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7"/>
      <c r="L68" s="47"/>
    </row>
    <row r="69" spans="1:12" ht="15.75" x14ac:dyDescent="0.25">
      <c r="A69" s="47"/>
      <c r="B69" s="47"/>
      <c r="C69" s="47"/>
      <c r="D69" s="47"/>
      <c r="E69" s="47"/>
      <c r="F69" s="47"/>
      <c r="G69" s="47"/>
      <c r="H69" s="47"/>
      <c r="I69" s="47"/>
      <c r="J69" s="47"/>
      <c r="K69" s="47"/>
      <c r="L69" s="47"/>
    </row>
    <row r="70" spans="1:12" ht="15.75" x14ac:dyDescent="0.25">
      <c r="A70" s="47"/>
      <c r="B70" s="47"/>
      <c r="C70" s="47"/>
      <c r="D70" s="47"/>
      <c r="E70" s="47"/>
      <c r="F70" s="47"/>
      <c r="G70" s="47"/>
      <c r="H70" s="47"/>
      <c r="I70" s="47"/>
      <c r="J70" s="47"/>
      <c r="K70" s="47"/>
      <c r="L70" s="47"/>
    </row>
    <row r="71" spans="1:12" ht="15.75" x14ac:dyDescent="0.25">
      <c r="A71" s="47"/>
      <c r="B71" s="47"/>
      <c r="C71" s="47"/>
      <c r="D71" s="47"/>
      <c r="E71" s="47"/>
      <c r="F71" s="47"/>
      <c r="G71" s="47"/>
      <c r="H71" s="47"/>
      <c r="I71" s="47"/>
      <c r="J71" s="47"/>
      <c r="K71" s="47"/>
      <c r="L71" s="47"/>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8"/>
      <c r="L74" s="48"/>
    </row>
    <row r="75" spans="1:12" ht="15.75" x14ac:dyDescent="0.25">
      <c r="A75" s="47"/>
      <c r="B75" s="47"/>
      <c r="C75" s="47"/>
      <c r="D75" s="47"/>
      <c r="E75" s="47"/>
      <c r="F75" s="47"/>
      <c r="G75" s="47"/>
      <c r="H75" s="47"/>
      <c r="I75" s="47"/>
      <c r="J75" s="47"/>
      <c r="K75" s="48"/>
      <c r="L75" s="48"/>
    </row>
    <row r="76" spans="1:12" ht="15.75" x14ac:dyDescent="0.25">
      <c r="A76" s="47"/>
      <c r="B76" s="47"/>
      <c r="C76" s="47"/>
      <c r="D76" s="47"/>
      <c r="E76" s="47"/>
      <c r="F76" s="47"/>
      <c r="G76" s="47"/>
      <c r="H76" s="47"/>
      <c r="I76" s="47"/>
      <c r="J76" s="47"/>
      <c r="K76" s="48"/>
      <c r="L76" s="48"/>
    </row>
    <row r="77" spans="1:12" ht="15.75" x14ac:dyDescent="0.25">
      <c r="A77" s="47"/>
      <c r="B77" s="47"/>
      <c r="C77" s="47"/>
      <c r="D77" s="47"/>
      <c r="E77" s="47"/>
      <c r="F77" s="47"/>
      <c r="G77" s="47"/>
      <c r="H77" s="47"/>
      <c r="I77" s="47"/>
      <c r="J77" s="47"/>
      <c r="K77" s="48"/>
      <c r="L77" s="48"/>
    </row>
    <row r="78" spans="1:12" ht="15.75" x14ac:dyDescent="0.25">
      <c r="A78" s="47"/>
      <c r="B78" s="47"/>
      <c r="C78" s="47"/>
      <c r="D78" s="47"/>
      <c r="E78" s="47"/>
      <c r="F78" s="47"/>
      <c r="G78" s="47"/>
      <c r="H78" s="47"/>
      <c r="I78" s="47"/>
      <c r="J78" s="47"/>
      <c r="K78" s="48"/>
      <c r="L78" s="48"/>
    </row>
    <row r="79" spans="1:12" ht="15.75" x14ac:dyDescent="0.25">
      <c r="A79" s="47"/>
      <c r="B79" s="47"/>
      <c r="C79" s="47"/>
      <c r="D79" s="47"/>
      <c r="E79" s="47"/>
      <c r="F79" s="47"/>
      <c r="G79" s="47"/>
      <c r="H79" s="47"/>
      <c r="I79" s="47"/>
      <c r="J79" s="47"/>
      <c r="K79" s="48"/>
      <c r="L79" s="48"/>
    </row>
    <row r="80" spans="1:12" ht="15.75" x14ac:dyDescent="0.25">
      <c r="A80" s="47"/>
      <c r="B80" s="47"/>
      <c r="C80" s="47"/>
      <c r="D80" s="47"/>
      <c r="E80" s="47"/>
      <c r="F80" s="47"/>
      <c r="G80" s="47"/>
      <c r="H80" s="47"/>
      <c r="I80" s="47"/>
      <c r="J80" s="47"/>
      <c r="K80" s="48"/>
      <c r="L80" s="48"/>
    </row>
    <row r="81" spans="1:12" ht="15.75" x14ac:dyDescent="0.25">
      <c r="A81" s="47"/>
      <c r="B81" s="47"/>
      <c r="C81" s="47"/>
      <c r="D81" s="47"/>
      <c r="E81" s="47"/>
      <c r="F81" s="47"/>
      <c r="G81" s="47"/>
      <c r="H81" s="47"/>
      <c r="I81" s="47"/>
      <c r="J81" s="47"/>
      <c r="K81" s="49"/>
      <c r="L81" s="49"/>
    </row>
    <row r="82" spans="1:12" ht="15.75" x14ac:dyDescent="0.25">
      <c r="A82" s="47"/>
      <c r="B82" s="47"/>
      <c r="C82" s="47"/>
      <c r="D82" s="47"/>
      <c r="E82" s="47"/>
      <c r="F82" s="47"/>
      <c r="G82" s="47"/>
      <c r="H82" s="47"/>
      <c r="I82" s="47"/>
      <c r="J82" s="47"/>
      <c r="K82" s="50">
        <f>$K$26</f>
        <v>9000000</v>
      </c>
      <c r="L82" s="49"/>
    </row>
    <row r="83" spans="1:12" ht="15.75" x14ac:dyDescent="0.25">
      <c r="A83" s="47"/>
      <c r="B83" s="47"/>
      <c r="C83" s="47"/>
      <c r="D83" s="47"/>
      <c r="E83" s="47"/>
      <c r="F83" s="47"/>
      <c r="G83" s="47"/>
      <c r="H83" s="47"/>
      <c r="I83" s="47"/>
      <c r="J83" s="47"/>
      <c r="K83" s="50">
        <f>$K$45</f>
        <v>15000000</v>
      </c>
      <c r="L83" s="51"/>
    </row>
    <row r="84" spans="1:12" ht="15.75" x14ac:dyDescent="0.25">
      <c r="A84" s="47"/>
      <c r="B84" s="47"/>
      <c r="C84" s="47"/>
      <c r="D84" s="47"/>
      <c r="E84" s="47"/>
      <c r="F84" s="47"/>
      <c r="G84" s="47"/>
      <c r="H84" s="47"/>
      <c r="I84" s="47"/>
      <c r="J84" s="47"/>
      <c r="K84" s="50">
        <f>K82-K83</f>
        <v>-6000000</v>
      </c>
      <c r="L84" s="51">
        <f>K84/K82*100%</f>
        <v>-0.66666666666666663</v>
      </c>
    </row>
    <row r="85" spans="1:12" ht="15.75" x14ac:dyDescent="0.25">
      <c r="A85" s="47"/>
      <c r="B85" s="47"/>
      <c r="C85" s="47"/>
      <c r="D85" s="47"/>
      <c r="E85" s="47"/>
      <c r="F85" s="47"/>
      <c r="G85" s="47"/>
      <c r="H85" s="47"/>
      <c r="I85" s="47"/>
      <c r="J85" s="47"/>
      <c r="K85" s="49"/>
      <c r="L85" s="51">
        <f>K83/K82*100%</f>
        <v>1.6666666666666667</v>
      </c>
    </row>
    <row r="86" spans="1:12" ht="15.75" x14ac:dyDescent="0.25">
      <c r="A86" s="47"/>
      <c r="B86" s="52" t="s">
        <v>44</v>
      </c>
      <c r="C86" s="47"/>
      <c r="D86" s="47"/>
      <c r="E86" s="47"/>
      <c r="F86" s="47"/>
      <c r="G86" s="47"/>
      <c r="H86" s="47"/>
      <c r="I86" s="47"/>
      <c r="J86" s="47"/>
      <c r="K86" s="53"/>
      <c r="L86" s="53"/>
    </row>
  </sheetData>
  <mergeCells count="12">
    <mergeCell ref="B7:K7"/>
    <mergeCell ref="B1:K1"/>
    <mergeCell ref="B2:K2"/>
    <mergeCell ref="B3:K3"/>
    <mergeCell ref="B5:C6"/>
    <mergeCell ref="I5:K6"/>
    <mergeCell ref="B45:C45"/>
    <mergeCell ref="B54:L54"/>
    <mergeCell ref="B8:K8"/>
    <mergeCell ref="B9:K9"/>
    <mergeCell ref="B26:C26"/>
    <mergeCell ref="B28:L28"/>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topLeftCell="A40" workbookViewId="0">
      <selection activeCell="M64" sqref="M64"/>
    </sheetView>
  </sheetViews>
  <sheetFormatPr defaultRowHeight="15" x14ac:dyDescent="0.25"/>
  <cols>
    <col min="1" max="1" width="6.140625" customWidth="1"/>
    <col min="2" max="2" width="23.85546875" customWidth="1"/>
    <col min="3" max="3" width="10.5703125" customWidth="1"/>
    <col min="4" max="4" width="9" customWidth="1"/>
    <col min="5" max="5" width="11.140625" customWidth="1"/>
    <col min="6" max="6" width="8.140625" customWidth="1"/>
    <col min="7" max="7" width="9.5703125" customWidth="1"/>
    <col min="8" max="8" width="8.5703125" customWidth="1"/>
    <col min="9" max="9" width="8.85546875" customWidth="1"/>
    <col min="10" max="10" width="11.5703125" customWidth="1"/>
    <col min="11" max="11" width="15" customWidth="1"/>
  </cols>
  <sheetData>
    <row r="1" spans="1:12" ht="18.75" x14ac:dyDescent="0.3">
      <c r="A1" s="1"/>
      <c r="B1" s="62"/>
      <c r="C1" s="62"/>
      <c r="D1" s="62"/>
      <c r="E1" s="62"/>
      <c r="F1" s="62"/>
      <c r="G1" s="62"/>
      <c r="H1" s="62"/>
      <c r="I1" s="62"/>
      <c r="J1" s="62"/>
      <c r="K1" s="62"/>
      <c r="L1" s="2"/>
    </row>
    <row r="2" spans="1:12" ht="16.5" x14ac:dyDescent="0.25">
      <c r="A2" s="1"/>
      <c r="B2" s="63" t="s">
        <v>0</v>
      </c>
      <c r="C2" s="63"/>
      <c r="D2" s="63"/>
      <c r="E2" s="63"/>
      <c r="F2" s="63"/>
      <c r="G2" s="63"/>
      <c r="H2" s="63"/>
      <c r="I2" s="63"/>
      <c r="J2" s="63"/>
      <c r="K2" s="63"/>
      <c r="L2" s="2"/>
    </row>
    <row r="3" spans="1:12" ht="18.75" x14ac:dyDescent="0.3">
      <c r="A3" s="1"/>
      <c r="B3" s="64" t="s">
        <v>1</v>
      </c>
      <c r="C3" s="64"/>
      <c r="D3" s="64"/>
      <c r="E3" s="64"/>
      <c r="F3" s="64"/>
      <c r="G3" s="64"/>
      <c r="H3" s="64"/>
      <c r="I3" s="64"/>
      <c r="J3" s="64"/>
      <c r="K3" s="64"/>
      <c r="L3" s="2"/>
    </row>
    <row r="4" spans="1:12" ht="15.75" x14ac:dyDescent="0.25">
      <c r="A4" s="1"/>
      <c r="B4" s="3"/>
      <c r="C4" s="2"/>
      <c r="D4" s="4"/>
      <c r="E4" s="5"/>
      <c r="F4" s="2"/>
      <c r="G4" s="2"/>
      <c r="H4" s="2"/>
      <c r="I4" s="2"/>
      <c r="J4" s="2"/>
      <c r="K4" s="2"/>
      <c r="L4" s="2"/>
    </row>
    <row r="5" spans="1:12" ht="17.25" x14ac:dyDescent="0.25">
      <c r="A5" s="1"/>
      <c r="B5" s="65" t="s">
        <v>45</v>
      </c>
      <c r="C5" s="65"/>
      <c r="D5" s="4"/>
      <c r="E5" s="5"/>
      <c r="F5" s="2"/>
      <c r="G5" s="2"/>
      <c r="H5" s="2"/>
      <c r="I5" s="66" t="s">
        <v>2</v>
      </c>
      <c r="J5" s="66"/>
      <c r="K5" s="66"/>
      <c r="L5" s="6"/>
    </row>
    <row r="6" spans="1:12" ht="17.25" x14ac:dyDescent="0.25">
      <c r="A6" s="1"/>
      <c r="B6" s="65"/>
      <c r="C6" s="65"/>
      <c r="D6" s="4"/>
      <c r="E6" s="5"/>
      <c r="F6" s="2"/>
      <c r="G6" s="2"/>
      <c r="H6" s="2"/>
      <c r="I6" s="66"/>
      <c r="J6" s="66"/>
      <c r="K6" s="66"/>
      <c r="L6" s="6"/>
    </row>
    <row r="7" spans="1:12" ht="16.5" x14ac:dyDescent="0.25">
      <c r="A7" s="1"/>
      <c r="B7" s="63" t="s">
        <v>3</v>
      </c>
      <c r="C7" s="63"/>
      <c r="D7" s="63"/>
      <c r="E7" s="63"/>
      <c r="F7" s="63"/>
      <c r="G7" s="63"/>
      <c r="H7" s="63"/>
      <c r="I7" s="63"/>
      <c r="J7" s="63"/>
      <c r="K7" s="63"/>
      <c r="L7" s="2"/>
    </row>
    <row r="8" spans="1:12" s="60" customFormat="1" ht="38.25" customHeight="1" x14ac:dyDescent="0.25">
      <c r="A8" s="58"/>
      <c r="B8" s="70" t="s">
        <v>65</v>
      </c>
      <c r="C8" s="70"/>
      <c r="D8" s="70"/>
      <c r="E8" s="70"/>
      <c r="F8" s="70"/>
      <c r="G8" s="70"/>
      <c r="H8" s="70"/>
      <c r="I8" s="70"/>
      <c r="J8" s="70"/>
      <c r="K8" s="70"/>
      <c r="L8" s="59"/>
    </row>
    <row r="9" spans="1:12" ht="15.75" x14ac:dyDescent="0.25">
      <c r="A9" s="7" t="s">
        <v>5</v>
      </c>
      <c r="B9" s="61" t="s">
        <v>6</v>
      </c>
      <c r="C9" s="61"/>
      <c r="D9" s="61"/>
      <c r="E9" s="61"/>
      <c r="F9" s="61"/>
      <c r="G9" s="61"/>
      <c r="H9" s="61"/>
      <c r="I9" s="61"/>
      <c r="J9" s="61"/>
      <c r="K9" s="61"/>
      <c r="L9" s="9"/>
    </row>
    <row r="10" spans="1:12" ht="16.5" thickBot="1" x14ac:dyDescent="0.3">
      <c r="A10" s="7"/>
      <c r="B10" s="10"/>
      <c r="C10" s="10"/>
      <c r="D10" s="10"/>
      <c r="E10" s="10"/>
      <c r="F10" s="10"/>
      <c r="G10" s="10"/>
      <c r="H10" s="10"/>
      <c r="I10" s="10"/>
      <c r="J10" s="10"/>
      <c r="K10" s="10"/>
      <c r="L10" s="9"/>
    </row>
    <row r="11" spans="1:12" ht="110.25"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58.5" customHeight="1" x14ac:dyDescent="0.25">
      <c r="A13" s="26" t="s">
        <v>20</v>
      </c>
      <c r="B13" s="20" t="s">
        <v>47</v>
      </c>
      <c r="C13" s="20" t="s">
        <v>21</v>
      </c>
      <c r="D13" s="27">
        <v>1</v>
      </c>
      <c r="E13" s="22">
        <v>30000</v>
      </c>
      <c r="F13" s="23">
        <v>0</v>
      </c>
      <c r="G13" s="23">
        <v>0</v>
      </c>
      <c r="H13" s="23">
        <v>1</v>
      </c>
      <c r="I13" s="23">
        <v>100</v>
      </c>
      <c r="J13" s="24">
        <f t="shared" ref="J13:J25" si="0">G13+F13+(D13*E13)</f>
        <v>30000</v>
      </c>
      <c r="K13" s="24">
        <f t="shared" ref="K13:K25" si="1">J13*I13*H13</f>
        <v>3000000</v>
      </c>
      <c r="L13" s="25"/>
    </row>
    <row r="14" spans="1:12" ht="15.75" x14ac:dyDescent="0.25">
      <c r="A14" s="18">
        <v>2</v>
      </c>
      <c r="B14" s="19" t="s">
        <v>39</v>
      </c>
      <c r="C14" s="20" t="s">
        <v>22</v>
      </c>
      <c r="D14" s="27">
        <v>1</v>
      </c>
      <c r="E14" s="22">
        <v>30000</v>
      </c>
      <c r="F14" s="23">
        <v>0</v>
      </c>
      <c r="G14" s="23">
        <v>0</v>
      </c>
      <c r="H14" s="23">
        <v>1</v>
      </c>
      <c r="I14" s="23">
        <v>100</v>
      </c>
      <c r="J14" s="24">
        <f t="shared" si="0"/>
        <v>30000</v>
      </c>
      <c r="K14" s="24">
        <f t="shared" si="1"/>
        <v>3000000</v>
      </c>
      <c r="L14" s="25"/>
    </row>
    <row r="15" spans="1:12" ht="15.75" x14ac:dyDescent="0.25">
      <c r="A15" s="28"/>
      <c r="B15" s="20"/>
      <c r="C15" s="20" t="s">
        <v>23</v>
      </c>
      <c r="D15" s="27"/>
      <c r="E15" s="22"/>
      <c r="F15" s="23"/>
      <c r="G15" s="23"/>
      <c r="H15" s="23">
        <v>1</v>
      </c>
      <c r="I15" s="23">
        <v>100</v>
      </c>
      <c r="J15" s="24">
        <f t="shared" si="0"/>
        <v>0</v>
      </c>
      <c r="K15" s="24">
        <f t="shared" si="1"/>
        <v>0</v>
      </c>
      <c r="L15" s="25"/>
    </row>
    <row r="16" spans="1:12" ht="15.75" x14ac:dyDescent="0.25">
      <c r="A16" s="28"/>
      <c r="B16" s="20"/>
      <c r="C16" s="20" t="s">
        <v>24</v>
      </c>
      <c r="D16" s="27"/>
      <c r="E16" s="22"/>
      <c r="F16" s="23"/>
      <c r="G16" s="23"/>
      <c r="H16" s="23">
        <v>1</v>
      </c>
      <c r="I16" s="23">
        <v>100</v>
      </c>
      <c r="J16" s="24">
        <f t="shared" si="0"/>
        <v>0</v>
      </c>
      <c r="K16" s="24">
        <f t="shared" si="1"/>
        <v>0</v>
      </c>
      <c r="L16" s="25"/>
    </row>
    <row r="17" spans="1:12" ht="31.5" x14ac:dyDescent="0.25">
      <c r="A17" s="18">
        <v>3</v>
      </c>
      <c r="B17" s="19" t="s">
        <v>25</v>
      </c>
      <c r="C17" s="20"/>
      <c r="D17" s="27"/>
      <c r="E17" s="22"/>
      <c r="F17" s="23"/>
      <c r="G17" s="23"/>
      <c r="H17" s="23">
        <v>1</v>
      </c>
      <c r="I17" s="23">
        <v>100</v>
      </c>
      <c r="J17" s="24">
        <f>G17+F17+(D17*E17)</f>
        <v>0</v>
      </c>
      <c r="K17" s="24">
        <f>J17*I17*H17</f>
        <v>0</v>
      </c>
      <c r="L17" s="25"/>
    </row>
    <row r="18" spans="1:12" ht="15.75" x14ac:dyDescent="0.25">
      <c r="A18" s="26" t="s">
        <v>26</v>
      </c>
      <c r="B18" s="20" t="s">
        <v>27</v>
      </c>
      <c r="C18" s="20"/>
      <c r="D18" s="27"/>
      <c r="E18" s="22"/>
      <c r="F18" s="23"/>
      <c r="G18" s="23"/>
      <c r="H18" s="23">
        <v>1</v>
      </c>
      <c r="I18" s="23">
        <v>100</v>
      </c>
      <c r="J18" s="24">
        <f>G18+F18+(D18*E18)</f>
        <v>0</v>
      </c>
      <c r="K18" s="24">
        <f>J18*I18*H18</f>
        <v>0</v>
      </c>
      <c r="L18" s="25"/>
    </row>
    <row r="19" spans="1:12" ht="15.75" x14ac:dyDescent="0.25">
      <c r="A19" s="26" t="s">
        <v>28</v>
      </c>
      <c r="B19" s="20" t="s">
        <v>29</v>
      </c>
      <c r="C19" s="20"/>
      <c r="D19" s="27"/>
      <c r="E19" s="22"/>
      <c r="F19" s="23"/>
      <c r="G19" s="23"/>
      <c r="H19" s="23">
        <v>1</v>
      </c>
      <c r="I19" s="23">
        <v>100</v>
      </c>
      <c r="J19" s="24">
        <f>G19+F19+(D19*E19)</f>
        <v>0</v>
      </c>
      <c r="K19" s="24">
        <f>J19*I19*H19</f>
        <v>0</v>
      </c>
      <c r="L19" s="25"/>
    </row>
    <row r="20" spans="1:12" ht="63" x14ac:dyDescent="0.25">
      <c r="A20" s="28">
        <v>4</v>
      </c>
      <c r="B20" s="20" t="s">
        <v>30</v>
      </c>
      <c r="C20" s="20"/>
      <c r="D20" s="27"/>
      <c r="E20" s="22"/>
      <c r="F20" s="23"/>
      <c r="G20" s="23"/>
      <c r="H20" s="23"/>
      <c r="I20" s="23">
        <v>100</v>
      </c>
      <c r="J20" s="24"/>
      <c r="K20" s="24"/>
      <c r="L20" s="25"/>
    </row>
    <row r="21" spans="1:12" ht="15.75" x14ac:dyDescent="0.25">
      <c r="A21" s="28">
        <v>5</v>
      </c>
      <c r="B21" s="20" t="s">
        <v>32</v>
      </c>
      <c r="C21" s="20"/>
      <c r="D21" s="27"/>
      <c r="E21" s="22"/>
      <c r="F21" s="23"/>
      <c r="G21" s="23"/>
      <c r="H21" s="23">
        <v>1</v>
      </c>
      <c r="I21" s="23">
        <v>100</v>
      </c>
      <c r="J21" s="24">
        <f>G21+F21+(D21*E21)</f>
        <v>0</v>
      </c>
      <c r="K21" s="24">
        <f>J21*I21*H21</f>
        <v>0</v>
      </c>
      <c r="L21" s="25"/>
    </row>
    <row r="22" spans="1:12" ht="15.75" x14ac:dyDescent="0.25">
      <c r="A22" s="28">
        <v>6</v>
      </c>
      <c r="B22" s="19" t="s">
        <v>33</v>
      </c>
      <c r="C22" s="20" t="s">
        <v>22</v>
      </c>
      <c r="D22" s="71"/>
      <c r="E22" s="71"/>
      <c r="F22" s="71"/>
      <c r="G22" s="71"/>
      <c r="H22" s="71"/>
      <c r="I22" s="71"/>
      <c r="J22" s="71"/>
      <c r="K22" s="71"/>
      <c r="L22" s="25"/>
    </row>
    <row r="23" spans="1:12" ht="15.75" x14ac:dyDescent="0.25">
      <c r="A23" s="31"/>
      <c r="B23" s="20"/>
      <c r="C23" s="20" t="s">
        <v>34</v>
      </c>
      <c r="D23" s="27">
        <v>1</v>
      </c>
      <c r="E23" s="22">
        <v>30000</v>
      </c>
      <c r="F23" s="23">
        <v>0</v>
      </c>
      <c r="G23" s="23">
        <v>0</v>
      </c>
      <c r="H23" s="23">
        <v>1</v>
      </c>
      <c r="I23" s="23">
        <v>100</v>
      </c>
      <c r="J23" s="24">
        <f>G23+F23+(D23*E23)</f>
        <v>30000</v>
      </c>
      <c r="K23" s="24">
        <f>J23*I23*H23</f>
        <v>3000000</v>
      </c>
      <c r="L23" s="25"/>
    </row>
    <row r="24" spans="1:12" ht="15.75" x14ac:dyDescent="0.25">
      <c r="A24" s="31"/>
      <c r="B24" s="20"/>
      <c r="C24" s="20" t="s">
        <v>24</v>
      </c>
      <c r="D24" s="27"/>
      <c r="E24" s="22"/>
      <c r="F24" s="23"/>
      <c r="G24" s="23"/>
      <c r="H24" s="23">
        <v>1</v>
      </c>
      <c r="I24" s="23">
        <v>100</v>
      </c>
      <c r="J24" s="24">
        <f t="shared" si="0"/>
        <v>0</v>
      </c>
      <c r="K24" s="24">
        <f t="shared" si="1"/>
        <v>0</v>
      </c>
      <c r="L24" s="25"/>
    </row>
    <row r="25" spans="1:12" ht="15.75" x14ac:dyDescent="0.25">
      <c r="A25" s="32"/>
      <c r="B25" s="20"/>
      <c r="C25" s="20" t="s">
        <v>35</v>
      </c>
      <c r="D25" s="27"/>
      <c r="E25" s="22"/>
      <c r="F25" s="23"/>
      <c r="G25" s="23"/>
      <c r="H25" s="23">
        <v>1</v>
      </c>
      <c r="I25" s="23">
        <v>100</v>
      </c>
      <c r="J25" s="24">
        <f t="shared" si="0"/>
        <v>0</v>
      </c>
      <c r="K25" s="24">
        <f t="shared" si="1"/>
        <v>0</v>
      </c>
      <c r="L25" s="25"/>
    </row>
    <row r="26" spans="1:12" ht="16.5" thickBot="1" x14ac:dyDescent="0.3">
      <c r="A26" s="33"/>
      <c r="B26" s="68" t="s">
        <v>36</v>
      </c>
      <c r="C26" s="69"/>
      <c r="D26" s="34"/>
      <c r="E26" s="35"/>
      <c r="F26" s="35">
        <f>SUM(F12:F20)</f>
        <v>0</v>
      </c>
      <c r="G26" s="35">
        <f>SUM(G12:G20)</f>
        <v>0</v>
      </c>
      <c r="H26" s="36"/>
      <c r="I26" s="23">
        <v>100</v>
      </c>
      <c r="J26" s="37">
        <f>SUM(J12:J25)</f>
        <v>90000</v>
      </c>
      <c r="K26" s="37">
        <f>SUM(K12:K25)</f>
        <v>9000000</v>
      </c>
      <c r="L26" s="38"/>
    </row>
    <row r="27" spans="1:12" ht="15.75" x14ac:dyDescent="0.25">
      <c r="A27" s="39"/>
      <c r="B27" s="40"/>
      <c r="C27" s="40"/>
      <c r="D27" s="41"/>
      <c r="E27" s="42"/>
      <c r="F27" s="42"/>
      <c r="G27" s="42"/>
      <c r="H27" s="43"/>
      <c r="I27" s="42"/>
      <c r="J27" s="42"/>
      <c r="K27" s="42"/>
      <c r="L27" s="42"/>
    </row>
    <row r="28" spans="1:12" ht="15.75" x14ac:dyDescent="0.25">
      <c r="A28" s="7" t="s">
        <v>37</v>
      </c>
      <c r="B28" s="61" t="s">
        <v>38</v>
      </c>
      <c r="C28" s="61"/>
      <c r="D28" s="61"/>
      <c r="E28" s="61"/>
      <c r="F28" s="61"/>
      <c r="G28" s="61"/>
      <c r="H28" s="61"/>
      <c r="I28" s="61"/>
      <c r="J28" s="61"/>
      <c r="K28" s="61"/>
      <c r="L28" s="61"/>
    </row>
    <row r="29" spans="1:12" ht="16.5" thickBot="1" x14ac:dyDescent="0.3">
      <c r="A29" s="44"/>
      <c r="B29" s="29"/>
      <c r="C29" s="29"/>
      <c r="D29" s="45"/>
      <c r="E29" s="46"/>
      <c r="F29" s="29"/>
      <c r="G29" s="29"/>
      <c r="H29" s="29"/>
      <c r="I29" s="29"/>
      <c r="J29" s="29"/>
      <c r="K29" s="29"/>
      <c r="L29" s="29"/>
    </row>
    <row r="30" spans="1:12" ht="110.25" x14ac:dyDescent="0.25">
      <c r="A30" s="11" t="s">
        <v>7</v>
      </c>
      <c r="B30" s="12" t="s">
        <v>8</v>
      </c>
      <c r="C30" s="12" t="s">
        <v>9</v>
      </c>
      <c r="D30" s="13" t="s">
        <v>10</v>
      </c>
      <c r="E30" s="14" t="s">
        <v>11</v>
      </c>
      <c r="F30" s="15" t="s">
        <v>12</v>
      </c>
      <c r="G30" s="13" t="s">
        <v>13</v>
      </c>
      <c r="H30" s="13" t="s">
        <v>14</v>
      </c>
      <c r="I30" s="13" t="s">
        <v>15</v>
      </c>
      <c r="J30" s="13" t="s">
        <v>16</v>
      </c>
      <c r="K30" s="13" t="s">
        <v>17</v>
      </c>
      <c r="L30" s="17" t="s">
        <v>18</v>
      </c>
    </row>
    <row r="31" spans="1:12" ht="15.75" x14ac:dyDescent="0.25">
      <c r="A31" s="18">
        <v>1</v>
      </c>
      <c r="B31" s="19" t="s">
        <v>19</v>
      </c>
      <c r="C31" s="20"/>
      <c r="D31" s="21"/>
      <c r="E31" s="22"/>
      <c r="F31" s="23"/>
      <c r="G31" s="23"/>
      <c r="H31" s="23"/>
      <c r="I31" s="23"/>
      <c r="J31" s="23"/>
      <c r="K31" s="23"/>
      <c r="L31" s="25"/>
    </row>
    <row r="32" spans="1:12" ht="47.25" x14ac:dyDescent="0.25">
      <c r="A32" s="26" t="s">
        <v>20</v>
      </c>
      <c r="B32" s="20" t="s">
        <v>46</v>
      </c>
      <c r="C32" s="20" t="s">
        <v>21</v>
      </c>
      <c r="D32" s="27">
        <v>1</v>
      </c>
      <c r="E32" s="22">
        <v>30000</v>
      </c>
      <c r="F32" s="23">
        <v>0</v>
      </c>
      <c r="G32" s="23">
        <v>0</v>
      </c>
      <c r="H32" s="23">
        <v>1</v>
      </c>
      <c r="I32" s="23">
        <v>50</v>
      </c>
      <c r="J32" s="24">
        <f t="shared" ref="J32:J38" si="2">G32+F32+(D32*E32)</f>
        <v>30000</v>
      </c>
      <c r="K32" s="24">
        <f t="shared" ref="K32:K38" si="3">J32*I32*H32</f>
        <v>1500000</v>
      </c>
      <c r="L32" s="25"/>
    </row>
    <row r="33" spans="1:12" ht="15.75" x14ac:dyDescent="0.25">
      <c r="A33" s="18">
        <v>2</v>
      </c>
      <c r="B33" s="19" t="s">
        <v>39</v>
      </c>
      <c r="C33" s="20" t="s">
        <v>22</v>
      </c>
      <c r="D33" s="27">
        <v>1</v>
      </c>
      <c r="E33" s="22">
        <v>30000</v>
      </c>
      <c r="F33" s="23">
        <v>0</v>
      </c>
      <c r="G33" s="23">
        <v>0</v>
      </c>
      <c r="H33" s="23">
        <v>1</v>
      </c>
      <c r="I33" s="23">
        <v>50</v>
      </c>
      <c r="J33" s="24">
        <f t="shared" si="2"/>
        <v>30000</v>
      </c>
      <c r="K33" s="24">
        <f t="shared" si="3"/>
        <v>1500000</v>
      </c>
      <c r="L33" s="25"/>
    </row>
    <row r="34" spans="1:12" ht="15.75" x14ac:dyDescent="0.25">
      <c r="A34" s="28"/>
      <c r="B34" s="20"/>
      <c r="C34" s="20" t="s">
        <v>40</v>
      </c>
      <c r="D34" s="27">
        <v>1</v>
      </c>
      <c r="E34" s="22">
        <v>30000</v>
      </c>
      <c r="F34" s="23">
        <v>0</v>
      </c>
      <c r="G34" s="23">
        <v>0</v>
      </c>
      <c r="H34" s="23">
        <v>1</v>
      </c>
      <c r="I34" s="23">
        <v>50</v>
      </c>
      <c r="J34" s="24">
        <f t="shared" ref="J34:J35" si="4">G34+F34+(D34*E34)</f>
        <v>30000</v>
      </c>
      <c r="K34" s="24">
        <f t="shared" ref="K34:K35" si="5">J34*I34*H34</f>
        <v>1500000</v>
      </c>
      <c r="L34" s="25"/>
    </row>
    <row r="35" spans="1:12" ht="15.75" x14ac:dyDescent="0.25">
      <c r="A35" s="28"/>
      <c r="B35" s="20"/>
      <c r="C35" s="20" t="s">
        <v>24</v>
      </c>
      <c r="D35" s="27">
        <v>1</v>
      </c>
      <c r="E35" s="22">
        <v>30000</v>
      </c>
      <c r="F35" s="23">
        <v>0</v>
      </c>
      <c r="G35" s="23">
        <v>0</v>
      </c>
      <c r="H35" s="23">
        <v>1</v>
      </c>
      <c r="I35" s="23">
        <v>50</v>
      </c>
      <c r="J35" s="24">
        <f t="shared" si="4"/>
        <v>30000</v>
      </c>
      <c r="K35" s="24">
        <f t="shared" si="5"/>
        <v>1500000</v>
      </c>
      <c r="L35" s="25"/>
    </row>
    <row r="36" spans="1:12" ht="31.5" x14ac:dyDescent="0.25">
      <c r="A36" s="18">
        <v>3</v>
      </c>
      <c r="B36" s="19" t="s">
        <v>25</v>
      </c>
      <c r="C36" s="20"/>
      <c r="D36" s="27"/>
      <c r="E36" s="22"/>
      <c r="F36" s="23"/>
      <c r="G36" s="23"/>
      <c r="H36" s="23">
        <v>1</v>
      </c>
      <c r="I36" s="23"/>
      <c r="J36" s="24">
        <f t="shared" si="2"/>
        <v>0</v>
      </c>
      <c r="K36" s="24">
        <f t="shared" si="3"/>
        <v>0</v>
      </c>
      <c r="L36" s="25"/>
    </row>
    <row r="37" spans="1:12" ht="15.75" x14ac:dyDescent="0.25">
      <c r="A37" s="26" t="s">
        <v>26</v>
      </c>
      <c r="B37" s="20" t="s">
        <v>27</v>
      </c>
      <c r="C37" s="20"/>
      <c r="D37" s="27"/>
      <c r="E37" s="22"/>
      <c r="F37" s="23"/>
      <c r="G37" s="23"/>
      <c r="H37" s="23">
        <v>1</v>
      </c>
      <c r="I37" s="23"/>
      <c r="J37" s="24">
        <f t="shared" si="2"/>
        <v>0</v>
      </c>
      <c r="K37" s="24">
        <f t="shared" si="3"/>
        <v>0</v>
      </c>
      <c r="L37" s="25"/>
    </row>
    <row r="38" spans="1:12" ht="15.75" x14ac:dyDescent="0.25">
      <c r="A38" s="26" t="s">
        <v>28</v>
      </c>
      <c r="B38" s="20" t="s">
        <v>29</v>
      </c>
      <c r="C38" s="20"/>
      <c r="D38" s="27"/>
      <c r="E38" s="22"/>
      <c r="F38" s="23"/>
      <c r="G38" s="23"/>
      <c r="H38" s="23">
        <v>1</v>
      </c>
      <c r="I38" s="23"/>
      <c r="J38" s="24">
        <f t="shared" si="2"/>
        <v>0</v>
      </c>
      <c r="K38" s="24">
        <f t="shared" si="3"/>
        <v>0</v>
      </c>
      <c r="L38" s="25"/>
    </row>
    <row r="39" spans="1:12" ht="63" x14ac:dyDescent="0.25">
      <c r="A39" s="18">
        <v>4</v>
      </c>
      <c r="B39" s="20" t="s">
        <v>41</v>
      </c>
      <c r="C39" s="20"/>
      <c r="D39" s="27"/>
      <c r="E39" s="22"/>
      <c r="F39" s="23"/>
      <c r="G39" s="23"/>
      <c r="H39" s="23"/>
      <c r="I39" s="23"/>
      <c r="J39" s="24"/>
      <c r="K39" s="24"/>
      <c r="L39" s="25"/>
    </row>
    <row r="40" spans="1:12" ht="15.75" x14ac:dyDescent="0.25">
      <c r="A40" s="18">
        <v>5</v>
      </c>
      <c r="B40" s="20" t="s">
        <v>32</v>
      </c>
      <c r="C40" s="20"/>
      <c r="D40" s="27"/>
      <c r="E40" s="22"/>
      <c r="F40" s="23"/>
      <c r="G40" s="23"/>
      <c r="H40" s="23">
        <v>1</v>
      </c>
      <c r="I40" s="23"/>
      <c r="J40" s="24">
        <f t="shared" ref="J40:J44" si="6">G40+F40+(D40*E40)</f>
        <v>0</v>
      </c>
      <c r="K40" s="24">
        <f t="shared" ref="K40:K44" si="7">J40*I40*H40</f>
        <v>0</v>
      </c>
      <c r="L40" s="25"/>
    </row>
    <row r="41" spans="1:12" ht="15.75" x14ac:dyDescent="0.25">
      <c r="A41" s="18">
        <v>6</v>
      </c>
      <c r="B41" s="19" t="s">
        <v>33</v>
      </c>
      <c r="C41" s="20" t="s">
        <v>22</v>
      </c>
      <c r="D41" s="71"/>
      <c r="E41" s="71"/>
      <c r="F41" s="71"/>
      <c r="G41" s="71"/>
      <c r="H41" s="71"/>
      <c r="I41" s="71"/>
      <c r="J41" s="71"/>
      <c r="K41" s="71"/>
      <c r="L41" s="25"/>
    </row>
    <row r="42" spans="1:12" ht="15.75" x14ac:dyDescent="0.25">
      <c r="A42" s="31"/>
      <c r="B42" s="20"/>
      <c r="C42" s="20" t="s">
        <v>40</v>
      </c>
      <c r="D42" s="27">
        <v>1</v>
      </c>
      <c r="E42" s="22">
        <v>30000</v>
      </c>
      <c r="F42" s="23">
        <v>0</v>
      </c>
      <c r="G42" s="23">
        <v>0</v>
      </c>
      <c r="H42" s="23">
        <v>1</v>
      </c>
      <c r="I42" s="23">
        <v>50</v>
      </c>
      <c r="J42" s="24">
        <f>G42+F42+(D42*E42)</f>
        <v>30000</v>
      </c>
      <c r="K42" s="24">
        <f>J42*I42*H42</f>
        <v>1500000</v>
      </c>
      <c r="L42" s="25"/>
    </row>
    <row r="43" spans="1:12" ht="15.75" x14ac:dyDescent="0.25">
      <c r="A43" s="31"/>
      <c r="B43" s="20"/>
      <c r="C43" s="20" t="s">
        <v>24</v>
      </c>
      <c r="D43" s="27"/>
      <c r="E43" s="22"/>
      <c r="F43" s="23"/>
      <c r="G43" s="23"/>
      <c r="H43" s="23">
        <v>1</v>
      </c>
      <c r="I43" s="23"/>
      <c r="J43" s="24">
        <f t="shared" si="6"/>
        <v>0</v>
      </c>
      <c r="K43" s="24">
        <f t="shared" si="7"/>
        <v>0</v>
      </c>
      <c r="L43" s="25"/>
    </row>
    <row r="44" spans="1:12" ht="15.75" x14ac:dyDescent="0.25">
      <c r="A44" s="32"/>
      <c r="B44" s="20"/>
      <c r="C44" s="20" t="s">
        <v>35</v>
      </c>
      <c r="D44" s="27"/>
      <c r="E44" s="22"/>
      <c r="F44" s="23"/>
      <c r="G44" s="23"/>
      <c r="H44" s="23">
        <v>1</v>
      </c>
      <c r="I44" s="23"/>
      <c r="J44" s="24">
        <f t="shared" si="6"/>
        <v>0</v>
      </c>
      <c r="K44" s="24">
        <f t="shared" si="7"/>
        <v>0</v>
      </c>
      <c r="L44" s="25"/>
    </row>
    <row r="45" spans="1:12" ht="16.5" thickBot="1" x14ac:dyDescent="0.3">
      <c r="A45" s="33"/>
      <c r="B45" s="68" t="s">
        <v>36</v>
      </c>
      <c r="C45" s="69"/>
      <c r="D45" s="34"/>
      <c r="E45" s="35"/>
      <c r="F45" s="35">
        <f>SUM(F31:F39)</f>
        <v>0</v>
      </c>
      <c r="G45" s="35">
        <f>SUM(G31:G39)</f>
        <v>0</v>
      </c>
      <c r="H45" s="36"/>
      <c r="I45" s="35"/>
      <c r="J45" s="37">
        <f>SUM(J31:J44)</f>
        <v>150000</v>
      </c>
      <c r="K45" s="37">
        <f>SUM(K31:K44)</f>
        <v>7500000</v>
      </c>
      <c r="L45" s="38"/>
    </row>
    <row r="46" spans="1:12" ht="15.75" x14ac:dyDescent="0.25">
      <c r="A46" s="39"/>
      <c r="B46" s="40"/>
      <c r="C46" s="40"/>
      <c r="D46" s="41"/>
      <c r="E46" s="42"/>
      <c r="F46" s="42"/>
      <c r="G46" s="42"/>
      <c r="H46" s="43"/>
      <c r="I46" s="42"/>
      <c r="J46" s="42"/>
      <c r="K46" s="42"/>
      <c r="L46" s="42"/>
    </row>
    <row r="47" spans="1:12" ht="15.75" x14ac:dyDescent="0.25">
      <c r="A47" s="7" t="s">
        <v>42</v>
      </c>
      <c r="B47" s="61" t="s">
        <v>43</v>
      </c>
      <c r="C47" s="61"/>
      <c r="D47" s="61"/>
      <c r="E47" s="61"/>
      <c r="F47" s="61"/>
      <c r="G47" s="61"/>
      <c r="H47" s="61"/>
      <c r="I47" s="61"/>
      <c r="J47" s="61"/>
      <c r="K47" s="61"/>
      <c r="L47" s="61"/>
    </row>
    <row r="48" spans="1:12" ht="15.75" x14ac:dyDescent="0.25">
      <c r="A48" s="47"/>
      <c r="B48" s="47"/>
      <c r="C48" s="47"/>
      <c r="D48" s="47"/>
      <c r="E48" s="47"/>
      <c r="F48" s="47"/>
      <c r="G48" s="47"/>
      <c r="H48" s="47"/>
      <c r="I48" s="47"/>
      <c r="J48" s="47"/>
      <c r="K48" s="47"/>
      <c r="L48" s="47"/>
    </row>
    <row r="49" spans="1:12" ht="15.75" x14ac:dyDescent="0.25">
      <c r="A49" s="47"/>
      <c r="B49" s="47"/>
      <c r="C49" s="47"/>
      <c r="D49" s="47"/>
      <c r="E49" s="47"/>
      <c r="F49" s="47"/>
      <c r="G49" s="47"/>
      <c r="H49" s="47"/>
      <c r="I49" s="47"/>
      <c r="J49" s="47"/>
      <c r="K49" s="47"/>
      <c r="L49" s="47"/>
    </row>
    <row r="50" spans="1:12" ht="15.75" x14ac:dyDescent="0.25">
      <c r="A50" s="47"/>
      <c r="B50" s="47"/>
      <c r="C50" s="47"/>
      <c r="D50" s="47"/>
      <c r="E50" s="47"/>
      <c r="F50" s="47"/>
      <c r="G50" s="47"/>
      <c r="H50" s="47"/>
      <c r="I50" s="47"/>
      <c r="J50" s="47"/>
      <c r="K50" s="47"/>
      <c r="L50" s="47"/>
    </row>
    <row r="51" spans="1:12" ht="15.75" x14ac:dyDescent="0.25">
      <c r="A51" s="47"/>
      <c r="B51" s="47"/>
      <c r="C51" s="47"/>
      <c r="D51" s="47"/>
      <c r="E51" s="47"/>
      <c r="F51" s="47"/>
      <c r="G51" s="47"/>
      <c r="H51" s="47"/>
      <c r="I51" s="47"/>
      <c r="J51" s="47"/>
      <c r="K51" s="47"/>
      <c r="L51" s="47"/>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8"/>
      <c r="L65" s="48"/>
    </row>
    <row r="66" spans="1:12" ht="15.75" x14ac:dyDescent="0.25">
      <c r="A66" s="47"/>
      <c r="B66" s="47"/>
      <c r="C66" s="47"/>
      <c r="D66" s="47"/>
      <c r="E66" s="47"/>
      <c r="F66" s="47"/>
      <c r="G66" s="47"/>
      <c r="H66" s="47"/>
      <c r="I66" s="47"/>
      <c r="J66" s="47"/>
      <c r="K66" s="48"/>
      <c r="L66" s="48"/>
    </row>
    <row r="67" spans="1:12" ht="15.75" x14ac:dyDescent="0.25">
      <c r="A67" s="47"/>
      <c r="B67" s="47"/>
      <c r="C67" s="47"/>
      <c r="D67" s="47"/>
      <c r="E67" s="47"/>
      <c r="F67" s="47"/>
      <c r="G67" s="47"/>
      <c r="H67" s="47"/>
      <c r="I67" s="47"/>
      <c r="J67" s="47"/>
      <c r="K67" s="48"/>
      <c r="L67" s="48"/>
    </row>
    <row r="68" spans="1:12" ht="15.75" x14ac:dyDescent="0.25">
      <c r="A68" s="47"/>
      <c r="B68" s="47"/>
      <c r="C68" s="47"/>
      <c r="D68" s="47"/>
      <c r="E68" s="47"/>
      <c r="F68" s="47"/>
      <c r="G68" s="47"/>
      <c r="H68" s="47"/>
      <c r="I68" s="47"/>
      <c r="J68" s="47"/>
      <c r="K68" s="48"/>
      <c r="L68" s="48"/>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9"/>
      <c r="L74" s="49"/>
    </row>
    <row r="75" spans="1:12" ht="15.75" x14ac:dyDescent="0.25">
      <c r="A75" s="47"/>
      <c r="B75" s="47"/>
      <c r="C75" s="47"/>
      <c r="D75" s="47"/>
      <c r="E75" s="47"/>
      <c r="F75" s="47"/>
      <c r="G75" s="47"/>
      <c r="H75" s="47"/>
      <c r="I75" s="47"/>
      <c r="J75" s="47"/>
      <c r="K75" s="50">
        <f>$K$26</f>
        <v>9000000</v>
      </c>
      <c r="L75" s="49"/>
    </row>
    <row r="76" spans="1:12" ht="15.75" x14ac:dyDescent="0.25">
      <c r="A76" s="47"/>
      <c r="B76" s="47"/>
      <c r="C76" s="47"/>
      <c r="D76" s="47"/>
      <c r="E76" s="47"/>
      <c r="F76" s="47"/>
      <c r="G76" s="47"/>
      <c r="H76" s="47"/>
      <c r="I76" s="47"/>
      <c r="J76" s="47"/>
      <c r="K76" s="50">
        <f>$K$45</f>
        <v>7500000</v>
      </c>
      <c r="L76" s="51"/>
    </row>
    <row r="77" spans="1:12" ht="15.75" x14ac:dyDescent="0.25">
      <c r="A77" s="47"/>
      <c r="B77" s="47"/>
      <c r="C77" s="47"/>
      <c r="D77" s="47"/>
      <c r="E77" s="47"/>
      <c r="F77" s="47"/>
      <c r="G77" s="47"/>
      <c r="H77" s="47"/>
      <c r="I77" s="47"/>
      <c r="J77" s="47"/>
      <c r="K77" s="50">
        <f>K75-K76</f>
        <v>1500000</v>
      </c>
      <c r="L77" s="51">
        <f>K77/K75*100%</f>
        <v>0.16666666666666666</v>
      </c>
    </row>
    <row r="78" spans="1:12" ht="15.75" x14ac:dyDescent="0.25">
      <c r="A78" s="47"/>
      <c r="B78" s="47"/>
      <c r="C78" s="47"/>
      <c r="D78" s="47"/>
      <c r="E78" s="47"/>
      <c r="F78" s="47"/>
      <c r="G78" s="47"/>
      <c r="H78" s="47"/>
      <c r="I78" s="47"/>
      <c r="J78" s="47"/>
      <c r="K78" s="49"/>
      <c r="L78" s="51">
        <f>K76/K75*100%</f>
        <v>0.83333333333333337</v>
      </c>
    </row>
    <row r="79" spans="1:12" ht="15.75" x14ac:dyDescent="0.25">
      <c r="A79" s="47"/>
      <c r="B79" s="52" t="s">
        <v>44</v>
      </c>
      <c r="C79" s="47"/>
      <c r="D79" s="47"/>
      <c r="E79" s="47"/>
      <c r="F79" s="47"/>
      <c r="G79" s="47"/>
      <c r="H79" s="47"/>
      <c r="I79" s="47"/>
      <c r="J79" s="47"/>
      <c r="K79" s="53"/>
      <c r="L79" s="53"/>
    </row>
  </sheetData>
  <mergeCells count="12">
    <mergeCell ref="B7:K7"/>
    <mergeCell ref="B1:K1"/>
    <mergeCell ref="B2:K2"/>
    <mergeCell ref="B3:K3"/>
    <mergeCell ref="B5:C6"/>
    <mergeCell ref="I5:K6"/>
    <mergeCell ref="B47:L47"/>
    <mergeCell ref="B8:K8"/>
    <mergeCell ref="B9:K9"/>
    <mergeCell ref="B26:C26"/>
    <mergeCell ref="B28:L28"/>
    <mergeCell ref="B45:C45"/>
  </mergeCells>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topLeftCell="A44" workbookViewId="0">
      <selection activeCell="G45" sqref="G45"/>
    </sheetView>
  </sheetViews>
  <sheetFormatPr defaultRowHeight="15" x14ac:dyDescent="0.25"/>
  <cols>
    <col min="1" max="1" width="7.140625" customWidth="1"/>
    <col min="2" max="2" width="25.140625" customWidth="1"/>
    <col min="3" max="3" width="10.140625" customWidth="1"/>
    <col min="4" max="4" width="7.42578125" customWidth="1"/>
    <col min="5" max="5" width="9.7109375" customWidth="1"/>
    <col min="6" max="6" width="7.5703125" customWidth="1"/>
    <col min="7" max="7" width="7.85546875" customWidth="1"/>
    <col min="8" max="8" width="8.28515625" customWidth="1"/>
    <col min="9" max="9" width="11.140625" customWidth="1"/>
    <col min="10" max="10" width="11" customWidth="1"/>
    <col min="11" max="11" width="13" customWidth="1"/>
    <col min="12" max="12" width="10.140625" customWidth="1"/>
  </cols>
  <sheetData>
    <row r="1" spans="1:12" ht="18.75" x14ac:dyDescent="0.3">
      <c r="A1" s="1"/>
      <c r="B1" s="62"/>
      <c r="C1" s="62"/>
      <c r="D1" s="62"/>
      <c r="E1" s="62"/>
      <c r="F1" s="62"/>
      <c r="G1" s="62"/>
      <c r="H1" s="62"/>
      <c r="I1" s="62"/>
      <c r="J1" s="62"/>
      <c r="K1" s="62"/>
      <c r="L1" s="2"/>
    </row>
    <row r="2" spans="1:12" ht="16.5" x14ac:dyDescent="0.25">
      <c r="A2" s="1"/>
      <c r="B2" s="63" t="s">
        <v>0</v>
      </c>
      <c r="C2" s="63"/>
      <c r="D2" s="63"/>
      <c r="E2" s="63"/>
      <c r="F2" s="63"/>
      <c r="G2" s="63"/>
      <c r="H2" s="63"/>
      <c r="I2" s="63"/>
      <c r="J2" s="63"/>
      <c r="K2" s="63"/>
      <c r="L2" s="2"/>
    </row>
    <row r="3" spans="1:12" ht="18.75" x14ac:dyDescent="0.3">
      <c r="A3" s="1"/>
      <c r="B3" s="64" t="s">
        <v>1</v>
      </c>
      <c r="C3" s="64"/>
      <c r="D3" s="64"/>
      <c r="E3" s="64"/>
      <c r="F3" s="64"/>
      <c r="G3" s="64"/>
      <c r="H3" s="64"/>
      <c r="I3" s="64"/>
      <c r="J3" s="64"/>
      <c r="K3" s="64"/>
      <c r="L3" s="2"/>
    </row>
    <row r="4" spans="1:12" ht="15.75" x14ac:dyDescent="0.25">
      <c r="A4" s="1"/>
      <c r="B4" s="3"/>
      <c r="C4" s="2"/>
      <c r="D4" s="4"/>
      <c r="E4" s="5"/>
      <c r="F4" s="2"/>
      <c r="G4" s="2"/>
      <c r="H4" s="2"/>
      <c r="I4" s="2"/>
      <c r="J4" s="2"/>
      <c r="K4" s="2"/>
      <c r="L4" s="2"/>
    </row>
    <row r="5" spans="1:12" ht="17.25" x14ac:dyDescent="0.25">
      <c r="A5" s="1"/>
      <c r="B5" s="65" t="s">
        <v>45</v>
      </c>
      <c r="C5" s="65"/>
      <c r="D5" s="4"/>
      <c r="E5" s="5"/>
      <c r="F5" s="2"/>
      <c r="G5" s="2"/>
      <c r="H5" s="2"/>
      <c r="I5" s="66" t="s">
        <v>2</v>
      </c>
      <c r="J5" s="66"/>
      <c r="K5" s="66"/>
      <c r="L5" s="6"/>
    </row>
    <row r="6" spans="1:12" ht="17.25" x14ac:dyDescent="0.25">
      <c r="A6" s="1"/>
      <c r="B6" s="65"/>
      <c r="C6" s="65"/>
      <c r="D6" s="4"/>
      <c r="E6" s="5"/>
      <c r="F6" s="2"/>
      <c r="G6" s="2"/>
      <c r="H6" s="2"/>
      <c r="I6" s="66"/>
      <c r="J6" s="66"/>
      <c r="K6" s="66"/>
      <c r="L6" s="6"/>
    </row>
    <row r="7" spans="1:12" ht="16.5" x14ac:dyDescent="0.25">
      <c r="A7" s="1"/>
      <c r="B7" s="63" t="s">
        <v>3</v>
      </c>
      <c r="C7" s="63"/>
      <c r="D7" s="63"/>
      <c r="E7" s="63"/>
      <c r="F7" s="63"/>
      <c r="G7" s="63"/>
      <c r="H7" s="63"/>
      <c r="I7" s="63"/>
      <c r="J7" s="63"/>
      <c r="K7" s="63"/>
      <c r="L7" s="2"/>
    </row>
    <row r="8" spans="1:12" ht="15.75" x14ac:dyDescent="0.25">
      <c r="A8" s="7"/>
      <c r="B8" s="67" t="s">
        <v>48</v>
      </c>
      <c r="C8" s="67"/>
      <c r="D8" s="67"/>
      <c r="E8" s="67"/>
      <c r="F8" s="67"/>
      <c r="G8" s="67"/>
      <c r="H8" s="67"/>
      <c r="I8" s="67"/>
      <c r="J8" s="67"/>
      <c r="K8" s="67"/>
      <c r="L8" s="9"/>
    </row>
    <row r="9" spans="1:12" ht="15.75" x14ac:dyDescent="0.25">
      <c r="A9" s="7" t="s">
        <v>5</v>
      </c>
      <c r="B9" s="61" t="s">
        <v>6</v>
      </c>
      <c r="C9" s="61"/>
      <c r="D9" s="61"/>
      <c r="E9" s="61"/>
      <c r="F9" s="61"/>
      <c r="G9" s="61"/>
      <c r="H9" s="61"/>
      <c r="I9" s="61"/>
      <c r="J9" s="61"/>
      <c r="K9" s="61"/>
      <c r="L9" s="9"/>
    </row>
    <row r="10" spans="1:12" ht="16.5" thickBot="1" x14ac:dyDescent="0.3">
      <c r="A10" s="7"/>
      <c r="B10" s="10"/>
      <c r="C10" s="10"/>
      <c r="D10" s="10"/>
      <c r="E10" s="10"/>
      <c r="F10" s="10"/>
      <c r="G10" s="10"/>
      <c r="H10" s="10"/>
      <c r="I10" s="10"/>
      <c r="J10" s="10"/>
      <c r="K10" s="10"/>
      <c r="L10" s="9"/>
    </row>
    <row r="11" spans="1:12" ht="126"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63" x14ac:dyDescent="0.25">
      <c r="A13" s="26" t="s">
        <v>20</v>
      </c>
      <c r="B13" s="20" t="s">
        <v>49</v>
      </c>
      <c r="C13" s="20" t="s">
        <v>67</v>
      </c>
      <c r="D13" s="27">
        <v>3</v>
      </c>
      <c r="E13" s="22">
        <v>30000</v>
      </c>
      <c r="F13" s="23">
        <v>0</v>
      </c>
      <c r="G13" s="23">
        <v>0</v>
      </c>
      <c r="H13" s="23">
        <v>1</v>
      </c>
      <c r="I13" s="23">
        <v>50</v>
      </c>
      <c r="J13" s="24">
        <f t="shared" ref="J13:J25" si="0">G13+F13+(D13*E13)</f>
        <v>90000</v>
      </c>
      <c r="K13" s="24">
        <f t="shared" ref="K13:K25" si="1">J13*I13*H13</f>
        <v>4500000</v>
      </c>
      <c r="L13" s="25"/>
    </row>
    <row r="14" spans="1:12" ht="15.75" x14ac:dyDescent="0.25">
      <c r="A14" s="18">
        <v>2</v>
      </c>
      <c r="B14" s="19" t="s">
        <v>39</v>
      </c>
      <c r="C14" s="20" t="s">
        <v>22</v>
      </c>
      <c r="D14" s="27">
        <v>1</v>
      </c>
      <c r="E14" s="22">
        <v>30000</v>
      </c>
      <c r="F14" s="23">
        <v>0</v>
      </c>
      <c r="G14" s="23">
        <v>0</v>
      </c>
      <c r="H14" s="23">
        <v>1</v>
      </c>
      <c r="I14" s="23">
        <v>50</v>
      </c>
      <c r="J14" s="24">
        <f t="shared" si="0"/>
        <v>30000</v>
      </c>
      <c r="K14" s="24">
        <f t="shared" si="1"/>
        <v>1500000</v>
      </c>
      <c r="L14" s="25"/>
    </row>
    <row r="15" spans="1:12" ht="15.75" x14ac:dyDescent="0.25">
      <c r="A15" s="28"/>
      <c r="B15" s="20"/>
      <c r="C15" s="20" t="s">
        <v>23</v>
      </c>
      <c r="D15" s="27"/>
      <c r="E15" s="22"/>
      <c r="F15" s="23"/>
      <c r="G15" s="23"/>
      <c r="H15" s="23">
        <v>1</v>
      </c>
      <c r="I15" s="23">
        <v>50</v>
      </c>
      <c r="J15" s="24">
        <f t="shared" si="0"/>
        <v>0</v>
      </c>
      <c r="K15" s="24">
        <f t="shared" si="1"/>
        <v>0</v>
      </c>
      <c r="L15" s="25"/>
    </row>
    <row r="16" spans="1:12" ht="15.75" x14ac:dyDescent="0.25">
      <c r="A16" s="28"/>
      <c r="B16" s="20"/>
      <c r="C16" s="20" t="s">
        <v>24</v>
      </c>
      <c r="D16" s="27"/>
      <c r="E16" s="22"/>
      <c r="F16" s="23"/>
      <c r="G16" s="23"/>
      <c r="H16" s="23">
        <v>1</v>
      </c>
      <c r="I16" s="23">
        <v>50</v>
      </c>
      <c r="J16" s="24">
        <f t="shared" si="0"/>
        <v>0</v>
      </c>
      <c r="K16" s="24">
        <f t="shared" si="1"/>
        <v>0</v>
      </c>
      <c r="L16" s="25"/>
    </row>
    <row r="17" spans="1:12" ht="31.5" x14ac:dyDescent="0.25">
      <c r="A17" s="18">
        <v>3</v>
      </c>
      <c r="B17" s="19" t="s">
        <v>25</v>
      </c>
      <c r="C17" s="20"/>
      <c r="D17" s="27"/>
      <c r="E17" s="22"/>
      <c r="F17" s="23"/>
      <c r="G17" s="23"/>
      <c r="H17" s="23">
        <v>1</v>
      </c>
      <c r="I17" s="23">
        <v>50</v>
      </c>
      <c r="J17" s="24">
        <f>G17+F17+(D17*E17)</f>
        <v>0</v>
      </c>
      <c r="K17" s="24">
        <f>J17*I17*H17</f>
        <v>0</v>
      </c>
      <c r="L17" s="25"/>
    </row>
    <row r="18" spans="1:12" ht="26.25" customHeight="1" x14ac:dyDescent="0.25">
      <c r="A18" s="26" t="s">
        <v>26</v>
      </c>
      <c r="B18" s="20" t="s">
        <v>27</v>
      </c>
      <c r="C18" s="20"/>
      <c r="D18" s="27"/>
      <c r="E18" s="22"/>
      <c r="F18" s="23"/>
      <c r="G18" s="23"/>
      <c r="H18" s="23">
        <v>1</v>
      </c>
      <c r="I18" s="23">
        <v>50</v>
      </c>
      <c r="J18" s="24">
        <f>G18+F18+(D18*E18)</f>
        <v>0</v>
      </c>
      <c r="K18" s="24">
        <f>J18*I18*H18</f>
        <v>0</v>
      </c>
      <c r="L18" s="25"/>
    </row>
    <row r="19" spans="1:12" ht="26.25" customHeight="1" x14ac:dyDescent="0.25">
      <c r="A19" s="26" t="s">
        <v>28</v>
      </c>
      <c r="B19" s="20" t="s">
        <v>29</v>
      </c>
      <c r="C19" s="20"/>
      <c r="D19" s="27"/>
      <c r="E19" s="22"/>
      <c r="F19" s="23"/>
      <c r="G19" s="23"/>
      <c r="H19" s="23">
        <v>1</v>
      </c>
      <c r="I19" s="23">
        <v>50</v>
      </c>
      <c r="J19" s="24">
        <f>G19+F19+(D19*E19)</f>
        <v>0</v>
      </c>
      <c r="K19" s="24">
        <f>J19*I19*H19</f>
        <v>0</v>
      </c>
      <c r="L19" s="25"/>
    </row>
    <row r="20" spans="1:12" ht="80.25" customHeight="1" x14ac:dyDescent="0.25">
      <c r="A20" s="28">
        <v>4</v>
      </c>
      <c r="B20" s="20" t="s">
        <v>30</v>
      </c>
      <c r="C20" s="20"/>
      <c r="D20" s="27"/>
      <c r="E20" s="22"/>
      <c r="F20" s="23"/>
      <c r="G20" s="23"/>
      <c r="H20" s="23"/>
      <c r="I20" s="23">
        <v>50</v>
      </c>
      <c r="J20" s="24"/>
      <c r="K20" s="24"/>
      <c r="L20" s="25"/>
    </row>
    <row r="21" spans="1:12" ht="15.75" x14ac:dyDescent="0.25">
      <c r="A21" s="28">
        <v>5</v>
      </c>
      <c r="B21" s="20" t="s">
        <v>32</v>
      </c>
      <c r="C21" s="20"/>
      <c r="D21" s="27"/>
      <c r="E21" s="22"/>
      <c r="F21" s="23"/>
      <c r="G21" s="23"/>
      <c r="H21" s="23">
        <v>1</v>
      </c>
      <c r="I21" s="23">
        <v>50</v>
      </c>
      <c r="J21" s="24">
        <f>G21+F21+(D21*E21)</f>
        <v>0</v>
      </c>
      <c r="K21" s="24">
        <f>J21*I21*H21</f>
        <v>0</v>
      </c>
      <c r="L21" s="25"/>
    </row>
    <row r="22" spans="1:12" ht="15.75" x14ac:dyDescent="0.25">
      <c r="A22" s="28">
        <v>6</v>
      </c>
      <c r="B22" s="19" t="s">
        <v>33</v>
      </c>
      <c r="C22" s="20" t="s">
        <v>22</v>
      </c>
      <c r="D22" s="27">
        <v>1</v>
      </c>
      <c r="E22" s="22">
        <v>30000</v>
      </c>
      <c r="F22" s="23">
        <v>0</v>
      </c>
      <c r="G22" s="23">
        <v>0</v>
      </c>
      <c r="H22" s="23">
        <v>1</v>
      </c>
      <c r="I22" s="23">
        <v>50</v>
      </c>
      <c r="J22" s="24">
        <f t="shared" si="0"/>
        <v>30000</v>
      </c>
      <c r="K22" s="24">
        <f t="shared" si="1"/>
        <v>1500000</v>
      </c>
      <c r="L22" s="25"/>
    </row>
    <row r="23" spans="1:12" ht="15.75" x14ac:dyDescent="0.25">
      <c r="A23" s="31"/>
      <c r="B23" s="20"/>
      <c r="C23" s="20" t="s">
        <v>34</v>
      </c>
      <c r="D23" s="27"/>
      <c r="E23" s="22"/>
      <c r="F23" s="23"/>
      <c r="G23" s="23"/>
      <c r="H23" s="23">
        <v>1</v>
      </c>
      <c r="I23" s="23">
        <v>50</v>
      </c>
      <c r="J23" s="24">
        <f t="shared" si="0"/>
        <v>0</v>
      </c>
      <c r="K23" s="24">
        <f t="shared" si="1"/>
        <v>0</v>
      </c>
      <c r="L23" s="25"/>
    </row>
    <row r="24" spans="1:12" ht="15.75" x14ac:dyDescent="0.25">
      <c r="A24" s="31"/>
      <c r="B24" s="20"/>
      <c r="C24" s="20" t="s">
        <v>24</v>
      </c>
      <c r="D24" s="27"/>
      <c r="E24" s="22"/>
      <c r="F24" s="23"/>
      <c r="G24" s="23"/>
      <c r="H24" s="23">
        <v>1</v>
      </c>
      <c r="I24" s="23">
        <v>50</v>
      </c>
      <c r="J24" s="24">
        <f t="shared" si="0"/>
        <v>0</v>
      </c>
      <c r="K24" s="24">
        <f t="shared" si="1"/>
        <v>0</v>
      </c>
      <c r="L24" s="25"/>
    </row>
    <row r="25" spans="1:12" ht="15.75" x14ac:dyDescent="0.25">
      <c r="A25" s="32"/>
      <c r="B25" s="20"/>
      <c r="C25" s="20" t="s">
        <v>35</v>
      </c>
      <c r="D25" s="27"/>
      <c r="E25" s="22"/>
      <c r="F25" s="23"/>
      <c r="G25" s="23"/>
      <c r="H25" s="23">
        <v>1</v>
      </c>
      <c r="I25" s="23">
        <v>50</v>
      </c>
      <c r="J25" s="24">
        <f t="shared" si="0"/>
        <v>0</v>
      </c>
      <c r="K25" s="24">
        <f t="shared" si="1"/>
        <v>0</v>
      </c>
      <c r="L25" s="25"/>
    </row>
    <row r="26" spans="1:12" ht="16.5" thickBot="1" x14ac:dyDescent="0.3">
      <c r="A26" s="33"/>
      <c r="B26" s="68" t="s">
        <v>36</v>
      </c>
      <c r="C26" s="69"/>
      <c r="D26" s="34"/>
      <c r="E26" s="35"/>
      <c r="F26" s="35">
        <f>SUM(F12:F20)</f>
        <v>0</v>
      </c>
      <c r="G26" s="35">
        <f>SUM(G12:G20)</f>
        <v>0</v>
      </c>
      <c r="H26" s="36"/>
      <c r="I26" s="23">
        <v>50</v>
      </c>
      <c r="J26" s="37">
        <f>SUM(J12:J25)</f>
        <v>150000</v>
      </c>
      <c r="K26" s="37">
        <f>SUM(K12:K25)</f>
        <v>7500000</v>
      </c>
      <c r="L26" s="38"/>
    </row>
    <row r="27" spans="1:12" ht="15.75" x14ac:dyDescent="0.25">
      <c r="A27" s="39"/>
      <c r="B27" s="40"/>
      <c r="C27" s="40"/>
      <c r="D27" s="41"/>
      <c r="E27" s="42"/>
      <c r="F27" s="42"/>
      <c r="G27" s="42"/>
      <c r="H27" s="43"/>
      <c r="I27" s="42"/>
      <c r="J27" s="42"/>
      <c r="K27" s="42"/>
      <c r="L27" s="42"/>
    </row>
    <row r="28" spans="1:12" ht="15.75" x14ac:dyDescent="0.25">
      <c r="A28" s="7" t="s">
        <v>37</v>
      </c>
      <c r="B28" s="61" t="s">
        <v>38</v>
      </c>
      <c r="C28" s="61"/>
      <c r="D28" s="61"/>
      <c r="E28" s="61"/>
      <c r="F28" s="61"/>
      <c r="G28" s="61"/>
      <c r="H28" s="61"/>
      <c r="I28" s="61"/>
      <c r="J28" s="61"/>
      <c r="K28" s="61"/>
      <c r="L28" s="61"/>
    </row>
    <row r="29" spans="1:12" ht="16.5" thickBot="1" x14ac:dyDescent="0.3">
      <c r="A29" s="44"/>
      <c r="B29" s="29"/>
      <c r="C29" s="29"/>
      <c r="D29" s="45"/>
      <c r="E29" s="46"/>
      <c r="F29" s="29"/>
      <c r="G29" s="29"/>
      <c r="H29" s="29"/>
      <c r="I29" s="29"/>
      <c r="J29" s="29"/>
      <c r="K29" s="29"/>
      <c r="L29" s="29"/>
    </row>
    <row r="30" spans="1:12" ht="126" x14ac:dyDescent="0.25">
      <c r="A30" s="11" t="s">
        <v>7</v>
      </c>
      <c r="B30" s="12" t="s">
        <v>8</v>
      </c>
      <c r="C30" s="12" t="s">
        <v>9</v>
      </c>
      <c r="D30" s="13" t="s">
        <v>10</v>
      </c>
      <c r="E30" s="14" t="s">
        <v>11</v>
      </c>
      <c r="F30" s="15" t="s">
        <v>12</v>
      </c>
      <c r="G30" s="13" t="s">
        <v>13</v>
      </c>
      <c r="H30" s="13" t="s">
        <v>14</v>
      </c>
      <c r="I30" s="13" t="s">
        <v>15</v>
      </c>
      <c r="J30" s="13" t="s">
        <v>16</v>
      </c>
      <c r="K30" s="13" t="s">
        <v>17</v>
      </c>
      <c r="L30" s="17" t="s">
        <v>18</v>
      </c>
    </row>
    <row r="31" spans="1:12" ht="15.75" x14ac:dyDescent="0.25">
      <c r="A31" s="18">
        <v>1</v>
      </c>
      <c r="B31" s="19" t="s">
        <v>19</v>
      </c>
      <c r="C31" s="20"/>
      <c r="D31" s="21"/>
      <c r="E31" s="22"/>
      <c r="F31" s="23"/>
      <c r="G31" s="23"/>
      <c r="H31" s="23"/>
      <c r="I31" s="23"/>
      <c r="J31" s="23"/>
      <c r="K31" s="23"/>
      <c r="L31" s="25"/>
    </row>
    <row r="32" spans="1:12" ht="47.25" x14ac:dyDescent="0.25">
      <c r="A32" s="26" t="s">
        <v>20</v>
      </c>
      <c r="B32" s="20" t="s">
        <v>66</v>
      </c>
      <c r="C32" s="20" t="s">
        <v>67</v>
      </c>
      <c r="D32" s="27">
        <v>3</v>
      </c>
      <c r="E32" s="22">
        <v>30000</v>
      </c>
      <c r="F32" s="23">
        <v>0</v>
      </c>
      <c r="G32" s="23">
        <v>0</v>
      </c>
      <c r="H32" s="23">
        <v>1</v>
      </c>
      <c r="I32" s="23">
        <v>50</v>
      </c>
      <c r="J32" s="24">
        <f t="shared" ref="J32:J38" si="2">G32+F32+(D32*E32)</f>
        <v>90000</v>
      </c>
      <c r="K32" s="24">
        <f t="shared" ref="K32:K38" si="3">J32*I32*H32</f>
        <v>4500000</v>
      </c>
      <c r="L32" s="25"/>
    </row>
    <row r="33" spans="1:12" ht="15.75" x14ac:dyDescent="0.25">
      <c r="A33" s="18">
        <v>2</v>
      </c>
      <c r="B33" s="19" t="s">
        <v>39</v>
      </c>
      <c r="C33" s="20" t="s">
        <v>22</v>
      </c>
      <c r="D33" s="27">
        <v>1</v>
      </c>
      <c r="E33" s="22">
        <v>30000</v>
      </c>
      <c r="F33" s="23">
        <v>0</v>
      </c>
      <c r="G33" s="23">
        <v>0</v>
      </c>
      <c r="H33" s="23">
        <v>1</v>
      </c>
      <c r="I33" s="23">
        <v>50</v>
      </c>
      <c r="J33" s="24">
        <f t="shared" si="2"/>
        <v>30000</v>
      </c>
      <c r="K33" s="24">
        <f t="shared" si="3"/>
        <v>1500000</v>
      </c>
      <c r="L33" s="25"/>
    </row>
    <row r="34" spans="1:12" ht="15.75" x14ac:dyDescent="0.25">
      <c r="A34" s="28"/>
      <c r="B34" s="20"/>
      <c r="C34" s="20" t="s">
        <v>40</v>
      </c>
      <c r="D34" s="27"/>
      <c r="E34" s="22"/>
      <c r="F34" s="23"/>
      <c r="G34" s="23"/>
      <c r="H34" s="23">
        <v>1</v>
      </c>
      <c r="I34" s="23">
        <v>50</v>
      </c>
      <c r="J34" s="24">
        <f t="shared" si="2"/>
        <v>0</v>
      </c>
      <c r="K34" s="24">
        <f t="shared" si="3"/>
        <v>0</v>
      </c>
      <c r="L34" s="25"/>
    </row>
    <row r="35" spans="1:12" ht="15.75" x14ac:dyDescent="0.25">
      <c r="A35" s="28"/>
      <c r="B35" s="20"/>
      <c r="C35" s="20" t="s">
        <v>24</v>
      </c>
      <c r="D35" s="27"/>
      <c r="E35" s="22"/>
      <c r="F35" s="23"/>
      <c r="G35" s="23"/>
      <c r="H35" s="23">
        <v>1</v>
      </c>
      <c r="I35" s="23">
        <v>50</v>
      </c>
      <c r="J35" s="24">
        <f t="shared" si="2"/>
        <v>0</v>
      </c>
      <c r="K35" s="24">
        <f t="shared" si="3"/>
        <v>0</v>
      </c>
      <c r="L35" s="25"/>
    </row>
    <row r="36" spans="1:12" ht="31.5" x14ac:dyDescent="0.25">
      <c r="A36" s="18">
        <v>3</v>
      </c>
      <c r="B36" s="19" t="s">
        <v>25</v>
      </c>
      <c r="C36" s="20"/>
      <c r="D36" s="27"/>
      <c r="E36" s="22"/>
      <c r="F36" s="23"/>
      <c r="G36" s="23"/>
      <c r="H36" s="23">
        <v>1</v>
      </c>
      <c r="I36" s="23">
        <v>50</v>
      </c>
      <c r="J36" s="24">
        <f t="shared" si="2"/>
        <v>0</v>
      </c>
      <c r="K36" s="24">
        <f t="shared" si="3"/>
        <v>0</v>
      </c>
      <c r="L36" s="25"/>
    </row>
    <row r="37" spans="1:12" ht="25.5" customHeight="1" x14ac:dyDescent="0.25">
      <c r="A37" s="26" t="s">
        <v>26</v>
      </c>
      <c r="B37" s="20" t="s">
        <v>27</v>
      </c>
      <c r="C37" s="20"/>
      <c r="D37" s="27"/>
      <c r="E37" s="22"/>
      <c r="F37" s="23"/>
      <c r="G37" s="23"/>
      <c r="H37" s="23">
        <v>1</v>
      </c>
      <c r="I37" s="23">
        <v>50</v>
      </c>
      <c r="J37" s="24">
        <f t="shared" si="2"/>
        <v>0</v>
      </c>
      <c r="K37" s="24">
        <f t="shared" si="3"/>
        <v>0</v>
      </c>
      <c r="L37" s="25"/>
    </row>
    <row r="38" spans="1:12" ht="25.5" customHeight="1" x14ac:dyDescent="0.25">
      <c r="A38" s="26" t="s">
        <v>28</v>
      </c>
      <c r="B38" s="20" t="s">
        <v>29</v>
      </c>
      <c r="C38" s="20"/>
      <c r="D38" s="27"/>
      <c r="E38" s="22"/>
      <c r="F38" s="23"/>
      <c r="G38" s="23"/>
      <c r="H38" s="23">
        <v>1</v>
      </c>
      <c r="I38" s="23">
        <v>50</v>
      </c>
      <c r="J38" s="24">
        <f t="shared" si="2"/>
        <v>0</v>
      </c>
      <c r="K38" s="24">
        <f t="shared" si="3"/>
        <v>0</v>
      </c>
      <c r="L38" s="25"/>
    </row>
    <row r="39" spans="1:12" ht="72" customHeight="1" x14ac:dyDescent="0.25">
      <c r="A39" s="18">
        <v>4</v>
      </c>
      <c r="B39" s="20" t="s">
        <v>41</v>
      </c>
      <c r="C39" s="20"/>
      <c r="D39" s="27"/>
      <c r="E39" s="22"/>
      <c r="F39" s="23"/>
      <c r="G39" s="23"/>
      <c r="H39" s="23"/>
      <c r="I39" s="23">
        <v>50</v>
      </c>
      <c r="J39" s="24"/>
      <c r="K39" s="24"/>
      <c r="L39" s="25"/>
    </row>
    <row r="40" spans="1:12" ht="15.75" x14ac:dyDescent="0.25">
      <c r="A40" s="18">
        <v>5</v>
      </c>
      <c r="B40" s="20" t="s">
        <v>32</v>
      </c>
      <c r="C40" s="20"/>
      <c r="D40" s="27"/>
      <c r="E40" s="22"/>
      <c r="F40" s="23"/>
      <c r="G40" s="23"/>
      <c r="H40" s="23">
        <v>1</v>
      </c>
      <c r="I40" s="23">
        <v>50</v>
      </c>
      <c r="J40" s="24">
        <f t="shared" ref="J40:J44" si="4">G40+F40+(D40*E40)</f>
        <v>0</v>
      </c>
      <c r="K40" s="24">
        <f t="shared" ref="K40:K44" si="5">J40*I40*H40</f>
        <v>0</v>
      </c>
      <c r="L40" s="25"/>
    </row>
    <row r="41" spans="1:12" ht="15.75" x14ac:dyDescent="0.25">
      <c r="A41" s="18">
        <v>6</v>
      </c>
      <c r="B41" s="19" t="s">
        <v>33</v>
      </c>
      <c r="C41" s="20" t="s">
        <v>22</v>
      </c>
      <c r="D41" s="71"/>
      <c r="E41" s="71"/>
      <c r="F41" s="71"/>
      <c r="G41" s="71"/>
      <c r="H41" s="71"/>
      <c r="I41" s="71"/>
      <c r="J41" s="71"/>
      <c r="K41" s="71"/>
      <c r="L41" s="25"/>
    </row>
    <row r="42" spans="1:12" ht="15.75" x14ac:dyDescent="0.25">
      <c r="A42" s="31"/>
      <c r="B42" s="20"/>
      <c r="C42" s="20" t="s">
        <v>40</v>
      </c>
      <c r="D42" s="27">
        <v>1</v>
      </c>
      <c r="E42" s="22">
        <v>30000</v>
      </c>
      <c r="F42" s="23">
        <v>0</v>
      </c>
      <c r="G42" s="23">
        <v>0</v>
      </c>
      <c r="H42" s="23">
        <v>1</v>
      </c>
      <c r="I42" s="23">
        <v>50</v>
      </c>
      <c r="J42" s="24">
        <f>G42+F42+(D42*E42)</f>
        <v>30000</v>
      </c>
      <c r="K42" s="24">
        <f>J42*I42*H42</f>
        <v>1500000</v>
      </c>
      <c r="L42" s="25"/>
    </row>
    <row r="43" spans="1:12" ht="15.75" x14ac:dyDescent="0.25">
      <c r="A43" s="31"/>
      <c r="B43" s="20"/>
      <c r="C43" s="20" t="s">
        <v>24</v>
      </c>
      <c r="D43" s="27"/>
      <c r="E43" s="22"/>
      <c r="F43" s="23"/>
      <c r="G43" s="23"/>
      <c r="H43" s="23">
        <v>1</v>
      </c>
      <c r="I43" s="23">
        <v>50</v>
      </c>
      <c r="J43" s="24">
        <f t="shared" si="4"/>
        <v>0</v>
      </c>
      <c r="K43" s="24">
        <f t="shared" si="5"/>
        <v>0</v>
      </c>
      <c r="L43" s="25"/>
    </row>
    <row r="44" spans="1:12" ht="15.75" x14ac:dyDescent="0.25">
      <c r="A44" s="32"/>
      <c r="B44" s="20"/>
      <c r="C44" s="20" t="s">
        <v>35</v>
      </c>
      <c r="D44" s="27"/>
      <c r="E44" s="22"/>
      <c r="F44" s="23"/>
      <c r="G44" s="23"/>
      <c r="H44" s="23">
        <v>1</v>
      </c>
      <c r="I44" s="23">
        <v>50</v>
      </c>
      <c r="J44" s="24">
        <f t="shared" si="4"/>
        <v>0</v>
      </c>
      <c r="K44" s="24">
        <f t="shared" si="5"/>
        <v>0</v>
      </c>
      <c r="L44" s="25"/>
    </row>
    <row r="45" spans="1:12" ht="26.25" customHeight="1" thickBot="1" x14ac:dyDescent="0.3">
      <c r="A45" s="33"/>
      <c r="B45" s="68" t="s">
        <v>36</v>
      </c>
      <c r="C45" s="69"/>
      <c r="D45" s="34"/>
      <c r="E45" s="35"/>
      <c r="F45" s="35">
        <f>SUM(F31:F39)</f>
        <v>0</v>
      </c>
      <c r="G45" s="35">
        <f>SUM(G31:G39)</f>
        <v>0</v>
      </c>
      <c r="H45" s="36"/>
      <c r="I45" s="23">
        <v>50</v>
      </c>
      <c r="J45" s="37">
        <f>SUM(J31:J44)</f>
        <v>150000</v>
      </c>
      <c r="K45" s="37">
        <f>SUM(K31:K44)</f>
        <v>7500000</v>
      </c>
      <c r="L45" s="38"/>
    </row>
    <row r="46" spans="1:12" ht="15.75" x14ac:dyDescent="0.25">
      <c r="A46" s="7" t="s">
        <v>42</v>
      </c>
      <c r="B46" s="61" t="s">
        <v>43</v>
      </c>
      <c r="C46" s="61"/>
      <c r="D46" s="61"/>
      <c r="E46" s="61"/>
      <c r="F46" s="61"/>
      <c r="G46" s="61"/>
      <c r="H46" s="61"/>
      <c r="I46" s="61"/>
      <c r="J46" s="61"/>
      <c r="K46" s="61"/>
      <c r="L46" s="61"/>
    </row>
    <row r="48" spans="1:12" ht="15.75" x14ac:dyDescent="0.25">
      <c r="A48" s="47"/>
      <c r="B48" s="47"/>
      <c r="C48" s="47"/>
      <c r="D48" s="47"/>
      <c r="E48" s="47"/>
      <c r="F48" s="47"/>
      <c r="G48" s="47"/>
      <c r="H48" s="47"/>
      <c r="I48" s="47"/>
      <c r="J48" s="47"/>
      <c r="K48" s="47"/>
      <c r="L48" s="47"/>
    </row>
    <row r="49" spans="1:12" ht="15.75" x14ac:dyDescent="0.25">
      <c r="A49" s="47"/>
      <c r="B49" s="47"/>
      <c r="C49" s="47"/>
      <c r="D49" s="47"/>
      <c r="E49" s="47"/>
      <c r="F49" s="47"/>
      <c r="G49" s="47"/>
      <c r="H49" s="47"/>
      <c r="I49" s="47"/>
      <c r="J49" s="47"/>
      <c r="K49" s="47"/>
      <c r="L49" s="47"/>
    </row>
    <row r="50" spans="1:12" ht="15.75" x14ac:dyDescent="0.25">
      <c r="A50" s="47"/>
      <c r="B50" s="47"/>
      <c r="C50" s="47"/>
      <c r="D50" s="47"/>
      <c r="E50" s="47"/>
      <c r="F50" s="47"/>
      <c r="G50" s="47"/>
      <c r="H50" s="47"/>
      <c r="I50" s="47"/>
      <c r="J50" s="47"/>
      <c r="K50" s="47"/>
      <c r="L50" s="47"/>
    </row>
    <row r="51" spans="1:12" ht="15.75" x14ac:dyDescent="0.25">
      <c r="A51" s="47"/>
      <c r="B51" s="47"/>
      <c r="C51" s="47"/>
      <c r="D51" s="47"/>
      <c r="E51" s="47"/>
      <c r="F51" s="47"/>
      <c r="G51" s="47"/>
      <c r="H51" s="47"/>
      <c r="I51" s="47"/>
      <c r="J51" s="47"/>
      <c r="K51" s="47"/>
      <c r="L51" s="47"/>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8"/>
      <c r="L65" s="48"/>
    </row>
    <row r="66" spans="1:12" ht="15.75" x14ac:dyDescent="0.25">
      <c r="A66" s="47"/>
      <c r="B66" s="47"/>
      <c r="C66" s="47"/>
      <c r="D66" s="47"/>
      <c r="E66" s="47"/>
      <c r="F66" s="47"/>
      <c r="G66" s="47"/>
      <c r="H66" s="47"/>
      <c r="I66" s="47"/>
      <c r="J66" s="47"/>
      <c r="K66" s="48"/>
      <c r="L66" s="48"/>
    </row>
    <row r="67" spans="1:12" ht="15.75" x14ac:dyDescent="0.25">
      <c r="A67" s="47"/>
      <c r="B67" s="47"/>
      <c r="C67" s="47"/>
      <c r="D67" s="47"/>
      <c r="E67" s="47"/>
      <c r="F67" s="47"/>
      <c r="G67" s="47"/>
      <c r="H67" s="47"/>
      <c r="I67" s="47"/>
      <c r="J67" s="47"/>
      <c r="K67" s="48"/>
      <c r="L67" s="48"/>
    </row>
    <row r="68" spans="1:12" ht="15.75" x14ac:dyDescent="0.25">
      <c r="A68" s="47"/>
      <c r="B68" s="47"/>
      <c r="C68" s="47"/>
      <c r="D68" s="47"/>
      <c r="E68" s="47"/>
      <c r="F68" s="47"/>
      <c r="G68" s="47"/>
      <c r="H68" s="47"/>
      <c r="I68" s="47"/>
      <c r="J68" s="47"/>
      <c r="K68" s="48"/>
      <c r="L68" s="48"/>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9"/>
      <c r="L74" s="49"/>
    </row>
    <row r="75" spans="1:12" ht="15.75" x14ac:dyDescent="0.25">
      <c r="A75" s="47"/>
      <c r="B75" s="47"/>
      <c r="C75" s="47"/>
      <c r="D75" s="47"/>
      <c r="E75" s="47"/>
      <c r="F75" s="47"/>
      <c r="G75" s="47"/>
      <c r="H75" s="47"/>
      <c r="I75" s="47"/>
      <c r="J75" s="47"/>
      <c r="K75" s="50">
        <f>$K$26</f>
        <v>7500000</v>
      </c>
      <c r="L75" s="49"/>
    </row>
    <row r="76" spans="1:12" ht="15.75" x14ac:dyDescent="0.25">
      <c r="A76" s="47"/>
      <c r="B76" s="47"/>
      <c r="C76" s="47"/>
      <c r="D76" s="47"/>
      <c r="E76" s="47"/>
      <c r="F76" s="47"/>
      <c r="G76" s="47"/>
      <c r="H76" s="47"/>
      <c r="I76" s="47"/>
      <c r="J76" s="47"/>
      <c r="K76" s="50">
        <f>$K$45</f>
        <v>7500000</v>
      </c>
      <c r="L76" s="51"/>
    </row>
    <row r="77" spans="1:12" ht="15.75" x14ac:dyDescent="0.25">
      <c r="A77" s="47"/>
      <c r="B77" s="47"/>
      <c r="C77" s="47"/>
      <c r="D77" s="47"/>
      <c r="E77" s="47"/>
      <c r="F77" s="47"/>
      <c r="G77" s="47"/>
      <c r="H77" s="47"/>
      <c r="I77" s="47"/>
      <c r="J77" s="47"/>
      <c r="K77" s="50">
        <f>K75-K76</f>
        <v>0</v>
      </c>
      <c r="L77" s="51">
        <f>K77/K75*100%</f>
        <v>0</v>
      </c>
    </row>
    <row r="78" spans="1:12" ht="15.75" x14ac:dyDescent="0.25">
      <c r="A78" s="47"/>
      <c r="B78" s="47"/>
      <c r="C78" s="47"/>
      <c r="D78" s="47"/>
      <c r="E78" s="47"/>
      <c r="F78" s="47"/>
      <c r="G78" s="47"/>
      <c r="H78" s="47"/>
      <c r="I78" s="47"/>
      <c r="J78" s="47"/>
      <c r="K78" s="49"/>
      <c r="L78" s="51">
        <f>K76/K75*100%</f>
        <v>1</v>
      </c>
    </row>
    <row r="79" spans="1:12" ht="15.75" x14ac:dyDescent="0.25">
      <c r="A79" s="47"/>
      <c r="B79" s="52" t="s">
        <v>44</v>
      </c>
      <c r="C79" s="47"/>
      <c r="D79" s="47"/>
      <c r="E79" s="47"/>
      <c r="F79" s="47"/>
      <c r="G79" s="47"/>
      <c r="H79" s="47"/>
      <c r="I79" s="47"/>
      <c r="J79" s="47"/>
      <c r="K79" s="53"/>
      <c r="L79" s="53"/>
    </row>
  </sheetData>
  <mergeCells count="12">
    <mergeCell ref="B46:L46"/>
    <mergeCell ref="B1:K1"/>
    <mergeCell ref="B2:K2"/>
    <mergeCell ref="B3:K3"/>
    <mergeCell ref="B5:C6"/>
    <mergeCell ref="I5:K6"/>
    <mergeCell ref="B7:K7"/>
    <mergeCell ref="B8:K8"/>
    <mergeCell ref="B9:K9"/>
    <mergeCell ref="B26:C26"/>
    <mergeCell ref="B28:L28"/>
    <mergeCell ref="B45:C45"/>
  </mergeCells>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topLeftCell="A46" workbookViewId="0">
      <selection activeCell="C47" sqref="C47"/>
    </sheetView>
  </sheetViews>
  <sheetFormatPr defaultRowHeight="15" x14ac:dyDescent="0.25"/>
  <cols>
    <col min="1" max="1" width="6.7109375" customWidth="1"/>
    <col min="2" max="2" width="23" customWidth="1"/>
    <col min="3" max="3" width="12.5703125" customWidth="1"/>
    <col min="4" max="4" width="8.7109375" customWidth="1"/>
    <col min="5" max="5" width="7.140625" customWidth="1"/>
    <col min="6" max="6" width="9.42578125" customWidth="1"/>
    <col min="7" max="7" width="10" customWidth="1"/>
    <col min="8" max="8" width="5.7109375" customWidth="1"/>
    <col min="9" max="9" width="6.42578125" customWidth="1"/>
    <col min="10" max="10" width="13.42578125" customWidth="1"/>
    <col min="11" max="11" width="14.28515625" customWidth="1"/>
    <col min="12" max="12" width="12.140625" customWidth="1"/>
  </cols>
  <sheetData>
    <row r="1" spans="1:12" ht="18.75" x14ac:dyDescent="0.3">
      <c r="A1" s="1"/>
      <c r="B1" s="62"/>
      <c r="C1" s="62"/>
      <c r="D1" s="62"/>
      <c r="E1" s="62"/>
      <c r="F1" s="62"/>
      <c r="G1" s="62"/>
      <c r="H1" s="62"/>
      <c r="I1" s="62"/>
      <c r="J1" s="62"/>
      <c r="K1" s="62"/>
      <c r="L1" s="2"/>
    </row>
    <row r="2" spans="1:12" ht="16.5" x14ac:dyDescent="0.25">
      <c r="A2" s="1"/>
      <c r="B2" s="63" t="s">
        <v>0</v>
      </c>
      <c r="C2" s="63"/>
      <c r="D2" s="63"/>
      <c r="E2" s="63"/>
      <c r="F2" s="63"/>
      <c r="G2" s="63"/>
      <c r="H2" s="63"/>
      <c r="I2" s="63"/>
      <c r="J2" s="63"/>
      <c r="K2" s="63"/>
      <c r="L2" s="2"/>
    </row>
    <row r="3" spans="1:12" ht="18.75" x14ac:dyDescent="0.3">
      <c r="A3" s="1"/>
      <c r="B3" s="64" t="s">
        <v>1</v>
      </c>
      <c r="C3" s="64"/>
      <c r="D3" s="64"/>
      <c r="E3" s="64"/>
      <c r="F3" s="64"/>
      <c r="G3" s="64"/>
      <c r="H3" s="64"/>
      <c r="I3" s="64"/>
      <c r="J3" s="64"/>
      <c r="K3" s="64"/>
      <c r="L3" s="2"/>
    </row>
    <row r="4" spans="1:12" ht="15.75" x14ac:dyDescent="0.25">
      <c r="A4" s="1"/>
      <c r="B4" s="3"/>
      <c r="C4" s="2"/>
      <c r="D4" s="4"/>
      <c r="E4" s="5"/>
      <c r="F4" s="2"/>
      <c r="G4" s="2"/>
      <c r="H4" s="2"/>
      <c r="I4" s="2"/>
      <c r="J4" s="2"/>
      <c r="K4" s="2"/>
      <c r="L4" s="2"/>
    </row>
    <row r="5" spans="1:12" ht="17.25" x14ac:dyDescent="0.25">
      <c r="A5" s="1"/>
      <c r="B5" s="65" t="s">
        <v>45</v>
      </c>
      <c r="C5" s="65"/>
      <c r="D5" s="4"/>
      <c r="E5" s="5"/>
      <c r="F5" s="2"/>
      <c r="G5" s="2"/>
      <c r="H5" s="2"/>
      <c r="I5" s="66" t="s">
        <v>2</v>
      </c>
      <c r="J5" s="66"/>
      <c r="K5" s="66"/>
      <c r="L5" s="6"/>
    </row>
    <row r="6" spans="1:12" ht="17.25" x14ac:dyDescent="0.25">
      <c r="A6" s="1"/>
      <c r="B6" s="65"/>
      <c r="C6" s="65"/>
      <c r="D6" s="4"/>
      <c r="E6" s="5"/>
      <c r="F6" s="2"/>
      <c r="G6" s="2"/>
      <c r="H6" s="2"/>
      <c r="I6" s="66"/>
      <c r="J6" s="66"/>
      <c r="K6" s="66"/>
      <c r="L6" s="6"/>
    </row>
    <row r="7" spans="1:12" ht="16.5" x14ac:dyDescent="0.25">
      <c r="A7" s="1"/>
      <c r="B7" s="63" t="s">
        <v>3</v>
      </c>
      <c r="C7" s="63"/>
      <c r="D7" s="63"/>
      <c r="E7" s="63"/>
      <c r="F7" s="63"/>
      <c r="G7" s="63"/>
      <c r="H7" s="63"/>
      <c r="I7" s="63"/>
      <c r="J7" s="63"/>
      <c r="K7" s="63"/>
      <c r="L7" s="2"/>
    </row>
    <row r="8" spans="1:12" ht="15.75" x14ac:dyDescent="0.25">
      <c r="A8" s="8"/>
      <c r="B8" s="67" t="s">
        <v>52</v>
      </c>
      <c r="C8" s="67"/>
      <c r="D8" s="67"/>
      <c r="E8" s="67"/>
      <c r="F8" s="67"/>
      <c r="G8" s="67"/>
      <c r="H8" s="67"/>
      <c r="I8" s="67"/>
      <c r="J8" s="67"/>
      <c r="K8" s="67"/>
      <c r="L8" s="9"/>
    </row>
    <row r="9" spans="1:12" ht="15.75" x14ac:dyDescent="0.25">
      <c r="A9" s="8" t="s">
        <v>5</v>
      </c>
      <c r="B9" s="61" t="s">
        <v>6</v>
      </c>
      <c r="C9" s="61"/>
      <c r="D9" s="61"/>
      <c r="E9" s="61"/>
      <c r="F9" s="61"/>
      <c r="G9" s="61"/>
      <c r="H9" s="61"/>
      <c r="I9" s="61"/>
      <c r="J9" s="61"/>
      <c r="K9" s="61"/>
      <c r="L9" s="9"/>
    </row>
    <row r="10" spans="1:12" ht="16.5" thickBot="1" x14ac:dyDescent="0.3">
      <c r="A10" s="8"/>
      <c r="B10" s="10"/>
      <c r="C10" s="10"/>
      <c r="D10" s="10"/>
      <c r="E10" s="10"/>
      <c r="F10" s="10"/>
      <c r="G10" s="10"/>
      <c r="H10" s="10"/>
      <c r="I10" s="10"/>
      <c r="J10" s="10"/>
      <c r="K10" s="10"/>
      <c r="L10" s="9"/>
    </row>
    <row r="11" spans="1:12" ht="141.75"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76.5" customHeight="1" x14ac:dyDescent="0.25">
      <c r="A13" s="26" t="s">
        <v>20</v>
      </c>
      <c r="B13" s="20" t="s">
        <v>53</v>
      </c>
      <c r="C13" s="20" t="s">
        <v>59</v>
      </c>
      <c r="D13" s="27">
        <v>1</v>
      </c>
      <c r="E13" s="22">
        <v>30000</v>
      </c>
      <c r="F13" s="23">
        <v>0</v>
      </c>
      <c r="G13" s="23">
        <v>0</v>
      </c>
      <c r="H13" s="23">
        <v>1</v>
      </c>
      <c r="I13" s="23">
        <v>700</v>
      </c>
      <c r="J13" s="24">
        <f t="shared" ref="J13:J16" si="0">G13+F13+(D13*E13)</f>
        <v>30000</v>
      </c>
      <c r="K13" s="24">
        <f t="shared" ref="K13:K16" si="1">J13*I13*H13</f>
        <v>21000000</v>
      </c>
      <c r="L13" s="25"/>
    </row>
    <row r="14" spans="1:12" ht="54.75" customHeight="1" x14ac:dyDescent="0.25">
      <c r="A14" s="26">
        <v>1.2</v>
      </c>
      <c r="B14" s="20" t="s">
        <v>54</v>
      </c>
      <c r="C14" s="20" t="s">
        <v>68</v>
      </c>
      <c r="D14" s="27">
        <v>1</v>
      </c>
      <c r="E14" s="22">
        <v>30000</v>
      </c>
      <c r="F14" s="23">
        <v>0</v>
      </c>
      <c r="G14" s="23">
        <v>0</v>
      </c>
      <c r="H14" s="23">
        <v>1</v>
      </c>
      <c r="I14" s="23">
        <v>700</v>
      </c>
      <c r="J14" s="24">
        <f t="shared" si="0"/>
        <v>30000</v>
      </c>
      <c r="K14" s="24">
        <f t="shared" si="1"/>
        <v>21000000</v>
      </c>
      <c r="L14" s="25"/>
    </row>
    <row r="15" spans="1:12" ht="54.75" customHeight="1" x14ac:dyDescent="0.25">
      <c r="A15" s="28">
        <v>1.3</v>
      </c>
      <c r="B15" s="20" t="s">
        <v>55</v>
      </c>
      <c r="C15" s="74" t="s">
        <v>67</v>
      </c>
      <c r="D15" s="27">
        <v>5</v>
      </c>
      <c r="E15" s="22">
        <v>30000</v>
      </c>
      <c r="F15" s="23">
        <v>0</v>
      </c>
      <c r="G15" s="23">
        <v>0</v>
      </c>
      <c r="H15" s="23">
        <v>1</v>
      </c>
      <c r="I15" s="23">
        <v>700</v>
      </c>
      <c r="J15" s="24">
        <f t="shared" si="0"/>
        <v>150000</v>
      </c>
      <c r="K15" s="24">
        <f t="shared" si="1"/>
        <v>105000000</v>
      </c>
      <c r="L15" s="25"/>
    </row>
    <row r="16" spans="1:12" ht="54.75" customHeight="1" x14ac:dyDescent="0.25">
      <c r="A16" s="28">
        <v>1.4</v>
      </c>
      <c r="B16" s="20" t="s">
        <v>56</v>
      </c>
      <c r="C16" s="29" t="s">
        <v>69</v>
      </c>
      <c r="D16" s="27">
        <v>1</v>
      </c>
      <c r="E16" s="22">
        <v>30000</v>
      </c>
      <c r="F16" s="23">
        <v>0</v>
      </c>
      <c r="G16" s="23">
        <v>0</v>
      </c>
      <c r="H16" s="23">
        <v>1</v>
      </c>
      <c r="I16" s="23">
        <v>700</v>
      </c>
      <c r="J16" s="24">
        <v>30000</v>
      </c>
      <c r="K16" s="24">
        <v>30000000</v>
      </c>
      <c r="L16" s="25"/>
    </row>
    <row r="17" spans="1:12" ht="15.75" x14ac:dyDescent="0.25">
      <c r="A17" s="18">
        <v>2</v>
      </c>
      <c r="B17" s="19" t="s">
        <v>39</v>
      </c>
      <c r="C17" s="20" t="s">
        <v>22</v>
      </c>
      <c r="D17" s="27">
        <v>1</v>
      </c>
      <c r="E17" s="22">
        <v>30000</v>
      </c>
      <c r="F17" s="23">
        <v>0</v>
      </c>
      <c r="G17" s="23">
        <v>0</v>
      </c>
      <c r="H17" s="23">
        <v>1</v>
      </c>
      <c r="I17" s="23">
        <v>700</v>
      </c>
      <c r="J17" s="24">
        <f t="shared" ref="J17:J28" si="2">G17+F17+(D17*E17)</f>
        <v>30000</v>
      </c>
      <c r="K17" s="24">
        <f t="shared" ref="K17:K28" si="3">J17*I17*H17</f>
        <v>21000000</v>
      </c>
      <c r="L17" s="25"/>
    </row>
    <row r="18" spans="1:12" ht="30.75" customHeight="1" x14ac:dyDescent="0.25">
      <c r="A18" s="28"/>
      <c r="B18" s="20"/>
      <c r="C18" s="20" t="s">
        <v>23</v>
      </c>
      <c r="D18" s="27">
        <v>1</v>
      </c>
      <c r="E18" s="22">
        <v>30000</v>
      </c>
      <c r="F18" s="23">
        <v>0</v>
      </c>
      <c r="G18" s="23">
        <v>0</v>
      </c>
      <c r="H18" s="23">
        <v>1</v>
      </c>
      <c r="I18" s="23">
        <v>700</v>
      </c>
      <c r="J18" s="24">
        <f t="shared" ref="J18:J19" si="4">G18+F18+(D18*E18)</f>
        <v>30000</v>
      </c>
      <c r="K18" s="24">
        <f t="shared" ref="K18:K19" si="5">J18*I18*H18</f>
        <v>21000000</v>
      </c>
      <c r="L18" s="25"/>
    </row>
    <row r="19" spans="1:12" ht="15.75" x14ac:dyDescent="0.25">
      <c r="A19" s="28"/>
      <c r="B19" s="20"/>
      <c r="C19" s="20" t="s">
        <v>24</v>
      </c>
      <c r="D19" s="27">
        <v>1</v>
      </c>
      <c r="E19" s="22">
        <v>30000</v>
      </c>
      <c r="F19" s="23">
        <v>0</v>
      </c>
      <c r="G19" s="23">
        <v>0</v>
      </c>
      <c r="H19" s="23">
        <v>1</v>
      </c>
      <c r="I19" s="23">
        <v>700</v>
      </c>
      <c r="J19" s="24">
        <f t="shared" si="4"/>
        <v>30000</v>
      </c>
      <c r="K19" s="24">
        <f t="shared" si="5"/>
        <v>21000000</v>
      </c>
      <c r="L19" s="25"/>
    </row>
    <row r="20" spans="1:12" ht="39.75" customHeight="1" x14ac:dyDescent="0.25">
      <c r="A20" s="18">
        <v>3</v>
      </c>
      <c r="B20" s="19" t="s">
        <v>25</v>
      </c>
      <c r="C20" s="20"/>
      <c r="D20" s="27"/>
      <c r="E20" s="22"/>
      <c r="F20" s="23"/>
      <c r="G20" s="23"/>
      <c r="H20" s="23">
        <v>1</v>
      </c>
      <c r="I20" s="23">
        <v>700</v>
      </c>
      <c r="J20" s="24">
        <f>G20+F20+(D20*E20)</f>
        <v>0</v>
      </c>
      <c r="K20" s="24">
        <f>J20*I20*H20</f>
        <v>0</v>
      </c>
      <c r="L20" s="25"/>
    </row>
    <row r="21" spans="1:12" ht="15.75" x14ac:dyDescent="0.25">
      <c r="A21" s="26" t="s">
        <v>26</v>
      </c>
      <c r="B21" s="20" t="s">
        <v>27</v>
      </c>
      <c r="C21" s="20"/>
      <c r="D21" s="27">
        <v>1</v>
      </c>
      <c r="E21" s="22">
        <v>30000</v>
      </c>
      <c r="F21" s="23">
        <v>0</v>
      </c>
      <c r="G21" s="23">
        <v>3500000</v>
      </c>
      <c r="H21" s="23">
        <v>1</v>
      </c>
      <c r="I21" s="23">
        <v>700</v>
      </c>
      <c r="J21" s="24">
        <f>G21+F21+(D21*E21)</f>
        <v>3530000</v>
      </c>
      <c r="K21" s="24">
        <f>J21*I21*H21</f>
        <v>2471000000</v>
      </c>
      <c r="L21" s="25"/>
    </row>
    <row r="22" spans="1:12" ht="15.75" x14ac:dyDescent="0.25">
      <c r="A22" s="26" t="s">
        <v>28</v>
      </c>
      <c r="B22" s="20" t="s">
        <v>29</v>
      </c>
      <c r="C22" s="20"/>
      <c r="D22" s="27"/>
      <c r="E22" s="22"/>
      <c r="F22" s="23"/>
      <c r="G22" s="23"/>
      <c r="H22" s="23">
        <v>1</v>
      </c>
      <c r="I22" s="23">
        <v>700</v>
      </c>
      <c r="J22" s="24">
        <f>G22+F22+(D22*E22)</f>
        <v>0</v>
      </c>
      <c r="K22" s="24">
        <f>J22*I22*H22</f>
        <v>0</v>
      </c>
      <c r="L22" s="25"/>
    </row>
    <row r="23" spans="1:12" ht="63" customHeight="1" x14ac:dyDescent="0.25">
      <c r="A23" s="28">
        <v>4</v>
      </c>
      <c r="B23" s="20" t="s">
        <v>30</v>
      </c>
      <c r="C23" s="20"/>
      <c r="D23" s="27"/>
      <c r="E23" s="22"/>
      <c r="F23" s="23"/>
      <c r="G23" s="23"/>
      <c r="H23" s="23"/>
      <c r="I23" s="23">
        <v>700</v>
      </c>
      <c r="J23" s="24"/>
      <c r="K23" s="24"/>
      <c r="L23" s="25"/>
    </row>
    <row r="24" spans="1:12" ht="39" customHeight="1" x14ac:dyDescent="0.25">
      <c r="A24" s="28">
        <v>5</v>
      </c>
      <c r="B24" s="20" t="s">
        <v>32</v>
      </c>
      <c r="C24" s="20"/>
      <c r="D24" s="27"/>
      <c r="E24" s="22"/>
      <c r="F24" s="23"/>
      <c r="G24" s="23"/>
      <c r="H24" s="23">
        <v>1</v>
      </c>
      <c r="I24" s="23">
        <v>700</v>
      </c>
      <c r="J24" s="24">
        <f>G24+F24+(D24*E24)</f>
        <v>0</v>
      </c>
      <c r="K24" s="24">
        <f>J24*I24*H24</f>
        <v>0</v>
      </c>
      <c r="L24" s="25"/>
    </row>
    <row r="25" spans="1:12" ht="15.75" x14ac:dyDescent="0.25">
      <c r="A25" s="28">
        <v>6</v>
      </c>
      <c r="B25" s="19" t="s">
        <v>33</v>
      </c>
      <c r="C25" s="20" t="s">
        <v>22</v>
      </c>
      <c r="D25" s="71"/>
      <c r="E25" s="71"/>
      <c r="F25" s="71"/>
      <c r="G25" s="71"/>
      <c r="H25" s="71"/>
      <c r="I25" s="71"/>
      <c r="J25" s="71"/>
      <c r="K25" s="71"/>
      <c r="L25" s="25"/>
    </row>
    <row r="26" spans="1:12" ht="15.75" x14ac:dyDescent="0.25">
      <c r="A26" s="31"/>
      <c r="B26" s="20"/>
      <c r="C26" s="20" t="s">
        <v>34</v>
      </c>
      <c r="D26" s="27">
        <v>1</v>
      </c>
      <c r="E26" s="22">
        <v>30000</v>
      </c>
      <c r="F26" s="23">
        <v>0</v>
      </c>
      <c r="G26" s="23">
        <v>0</v>
      </c>
      <c r="H26" s="23">
        <v>1</v>
      </c>
      <c r="I26" s="23">
        <v>700</v>
      </c>
      <c r="J26" s="24">
        <f>G26+F26+(D26*E26)</f>
        <v>30000</v>
      </c>
      <c r="K26" s="24">
        <f>J26*I26*H26</f>
        <v>21000000</v>
      </c>
      <c r="L26" s="25"/>
    </row>
    <row r="27" spans="1:12" ht="15.75" x14ac:dyDescent="0.25">
      <c r="A27" s="31"/>
      <c r="B27" s="20"/>
      <c r="C27" s="20" t="s">
        <v>24</v>
      </c>
      <c r="D27" s="27"/>
      <c r="E27" s="22"/>
      <c r="F27" s="23"/>
      <c r="G27" s="23"/>
      <c r="H27" s="23">
        <v>1</v>
      </c>
      <c r="I27" s="23">
        <v>700</v>
      </c>
      <c r="J27" s="24">
        <f t="shared" si="2"/>
        <v>0</v>
      </c>
      <c r="K27" s="24">
        <f t="shared" si="3"/>
        <v>0</v>
      </c>
      <c r="L27" s="25"/>
    </row>
    <row r="28" spans="1:12" ht="15.75" x14ac:dyDescent="0.25">
      <c r="A28" s="32"/>
      <c r="B28" s="20"/>
      <c r="C28" s="20" t="s">
        <v>35</v>
      </c>
      <c r="D28" s="27"/>
      <c r="E28" s="22"/>
      <c r="F28" s="23"/>
      <c r="G28" s="23"/>
      <c r="H28" s="23">
        <v>1</v>
      </c>
      <c r="I28" s="23">
        <v>700</v>
      </c>
      <c r="J28" s="24">
        <f t="shared" si="2"/>
        <v>0</v>
      </c>
      <c r="K28" s="24">
        <f t="shared" si="3"/>
        <v>0</v>
      </c>
      <c r="L28" s="25"/>
    </row>
    <row r="29" spans="1:12" ht="16.5" thickBot="1" x14ac:dyDescent="0.3">
      <c r="A29" s="33"/>
      <c r="B29" s="68" t="s">
        <v>36</v>
      </c>
      <c r="C29" s="69"/>
      <c r="D29" s="34"/>
      <c r="E29" s="35"/>
      <c r="F29" s="35">
        <f>SUM(F12:F23)</f>
        <v>0</v>
      </c>
      <c r="G29" s="35">
        <f>SUM(G12:G23)</f>
        <v>3500000</v>
      </c>
      <c r="H29" s="36"/>
      <c r="I29" s="23">
        <v>700</v>
      </c>
      <c r="J29" s="37">
        <f>SUM(J12:J28)</f>
        <v>3890000</v>
      </c>
      <c r="K29" s="37">
        <f>SUM(K12:K28)</f>
        <v>2732000000</v>
      </c>
      <c r="L29" s="38"/>
    </row>
    <row r="30" spans="1:12" ht="15.75" x14ac:dyDescent="0.25">
      <c r="A30" s="39"/>
      <c r="B30" s="40"/>
      <c r="C30" s="40"/>
      <c r="D30" s="41"/>
      <c r="E30" s="42"/>
      <c r="F30" s="42"/>
      <c r="G30" s="42"/>
      <c r="H30" s="43"/>
      <c r="I30" s="42"/>
      <c r="J30" s="42"/>
      <c r="K30" s="42"/>
      <c r="L30" s="42"/>
    </row>
    <row r="31" spans="1:12" ht="15.75" x14ac:dyDescent="0.25">
      <c r="A31" s="8" t="s">
        <v>37</v>
      </c>
      <c r="B31" s="61" t="s">
        <v>38</v>
      </c>
      <c r="C31" s="61"/>
      <c r="D31" s="61"/>
      <c r="E31" s="61"/>
      <c r="F31" s="61"/>
      <c r="G31" s="61"/>
      <c r="H31" s="61"/>
      <c r="I31" s="61"/>
      <c r="J31" s="61"/>
      <c r="K31" s="61"/>
      <c r="L31" s="61"/>
    </row>
    <row r="32" spans="1:12" ht="16.5" thickBot="1" x14ac:dyDescent="0.3">
      <c r="A32" s="44"/>
      <c r="B32" s="29"/>
      <c r="C32" s="29"/>
      <c r="D32" s="45"/>
      <c r="E32" s="46"/>
      <c r="F32" s="29"/>
      <c r="G32" s="29"/>
      <c r="H32" s="29"/>
      <c r="I32" s="29"/>
      <c r="J32" s="29"/>
      <c r="K32" s="29"/>
      <c r="L32" s="29"/>
    </row>
    <row r="33" spans="1:12" ht="141.75" x14ac:dyDescent="0.25">
      <c r="A33" s="11" t="s">
        <v>7</v>
      </c>
      <c r="B33" s="12" t="s">
        <v>8</v>
      </c>
      <c r="C33" s="12" t="s">
        <v>9</v>
      </c>
      <c r="D33" s="13" t="s">
        <v>10</v>
      </c>
      <c r="E33" s="14" t="s">
        <v>11</v>
      </c>
      <c r="F33" s="15" t="s">
        <v>12</v>
      </c>
      <c r="G33" s="13" t="s">
        <v>13</v>
      </c>
      <c r="H33" s="13" t="s">
        <v>14</v>
      </c>
      <c r="I33" s="13" t="s">
        <v>15</v>
      </c>
      <c r="J33" s="13" t="s">
        <v>16</v>
      </c>
      <c r="K33" s="13" t="s">
        <v>17</v>
      </c>
      <c r="L33" s="17" t="s">
        <v>18</v>
      </c>
    </row>
    <row r="34" spans="1:12" ht="15.75" x14ac:dyDescent="0.25">
      <c r="A34" s="18">
        <v>1</v>
      </c>
      <c r="B34" s="19" t="s">
        <v>19</v>
      </c>
      <c r="C34" s="20"/>
      <c r="D34" s="21"/>
      <c r="E34" s="22"/>
      <c r="F34" s="23"/>
      <c r="G34" s="23"/>
      <c r="H34" s="23"/>
      <c r="I34" s="23"/>
      <c r="J34" s="23"/>
      <c r="K34" s="23"/>
      <c r="L34" s="25"/>
    </row>
    <row r="35" spans="1:12" ht="84" customHeight="1" x14ac:dyDescent="0.25">
      <c r="A35" s="26" t="s">
        <v>20</v>
      </c>
      <c r="B35" s="20" t="s">
        <v>53</v>
      </c>
      <c r="C35" s="20" t="s">
        <v>59</v>
      </c>
      <c r="D35" s="27">
        <v>1</v>
      </c>
      <c r="E35" s="22">
        <v>30000</v>
      </c>
      <c r="F35" s="23">
        <v>0</v>
      </c>
      <c r="G35" s="23">
        <v>0</v>
      </c>
      <c r="H35" s="23">
        <v>1</v>
      </c>
      <c r="I35" s="23">
        <v>700</v>
      </c>
      <c r="J35" s="24">
        <f t="shared" ref="J35:J44" si="6">G35+F35+(D35*E35)</f>
        <v>30000</v>
      </c>
      <c r="K35" s="24">
        <f t="shared" ref="K35:K44" si="7">J35*I35*H35</f>
        <v>21000000</v>
      </c>
      <c r="L35" s="25"/>
    </row>
    <row r="36" spans="1:12" ht="60" customHeight="1" x14ac:dyDescent="0.25">
      <c r="A36" s="26">
        <v>1.2</v>
      </c>
      <c r="B36" s="20" t="s">
        <v>54</v>
      </c>
      <c r="C36" s="20" t="s">
        <v>68</v>
      </c>
      <c r="D36" s="27">
        <v>1</v>
      </c>
      <c r="E36" s="22">
        <v>30000</v>
      </c>
      <c r="F36" s="23">
        <v>0</v>
      </c>
      <c r="G36" s="23">
        <v>0</v>
      </c>
      <c r="H36" s="23">
        <v>1</v>
      </c>
      <c r="I36" s="23">
        <v>700</v>
      </c>
      <c r="J36" s="24">
        <f t="shared" si="6"/>
        <v>30000</v>
      </c>
      <c r="K36" s="24">
        <f t="shared" si="7"/>
        <v>21000000</v>
      </c>
      <c r="L36" s="25"/>
    </row>
    <row r="37" spans="1:12" ht="76.5" customHeight="1" x14ac:dyDescent="0.25">
      <c r="A37" s="28">
        <v>1.3</v>
      </c>
      <c r="B37" s="20" t="s">
        <v>70</v>
      </c>
      <c r="C37" s="74" t="s">
        <v>67</v>
      </c>
      <c r="D37" s="27">
        <v>5</v>
      </c>
      <c r="E37" s="22">
        <v>30000</v>
      </c>
      <c r="F37" s="23">
        <v>0</v>
      </c>
      <c r="G37" s="23">
        <v>0</v>
      </c>
      <c r="H37" s="23">
        <v>1</v>
      </c>
      <c r="I37" s="23">
        <v>700</v>
      </c>
      <c r="J37" s="24">
        <f t="shared" si="6"/>
        <v>150000</v>
      </c>
      <c r="K37" s="24">
        <f t="shared" si="7"/>
        <v>105000000</v>
      </c>
      <c r="L37" s="25"/>
    </row>
    <row r="38" spans="1:12" ht="81" customHeight="1" x14ac:dyDescent="0.25">
      <c r="A38" s="28">
        <v>1.4</v>
      </c>
      <c r="B38" s="20" t="s">
        <v>71</v>
      </c>
      <c r="C38" s="29" t="s">
        <v>69</v>
      </c>
      <c r="D38" s="27">
        <v>1</v>
      </c>
      <c r="E38" s="22">
        <v>30000</v>
      </c>
      <c r="F38" s="23">
        <v>0</v>
      </c>
      <c r="G38" s="23">
        <v>0</v>
      </c>
      <c r="H38" s="23">
        <v>1</v>
      </c>
      <c r="I38" s="23">
        <v>700</v>
      </c>
      <c r="J38" s="24">
        <v>30000</v>
      </c>
      <c r="K38" s="24">
        <v>30000000</v>
      </c>
      <c r="L38" s="25"/>
    </row>
    <row r="39" spans="1:12" ht="15.75" x14ac:dyDescent="0.25">
      <c r="A39" s="18">
        <v>2</v>
      </c>
      <c r="B39" s="19" t="s">
        <v>39</v>
      </c>
      <c r="C39" s="20" t="s">
        <v>22</v>
      </c>
      <c r="D39" s="27">
        <v>1</v>
      </c>
      <c r="E39" s="22">
        <v>30000</v>
      </c>
      <c r="F39" s="23">
        <v>0</v>
      </c>
      <c r="G39" s="23">
        <v>0</v>
      </c>
      <c r="H39" s="23">
        <v>1</v>
      </c>
      <c r="I39" s="23">
        <v>700</v>
      </c>
      <c r="J39" s="24">
        <f t="shared" si="6"/>
        <v>30000</v>
      </c>
      <c r="K39" s="24">
        <f t="shared" si="7"/>
        <v>21000000</v>
      </c>
      <c r="L39" s="25"/>
    </row>
    <row r="40" spans="1:12" ht="15.75" x14ac:dyDescent="0.25">
      <c r="A40" s="28"/>
      <c r="B40" s="20"/>
      <c r="C40" s="20" t="s">
        <v>40</v>
      </c>
      <c r="D40" s="27">
        <v>1</v>
      </c>
      <c r="E40" s="22">
        <v>30000</v>
      </c>
      <c r="F40" s="23">
        <v>0</v>
      </c>
      <c r="G40" s="23">
        <v>0</v>
      </c>
      <c r="H40" s="23">
        <v>1</v>
      </c>
      <c r="I40" s="23">
        <v>700</v>
      </c>
      <c r="J40" s="24">
        <f t="shared" si="6"/>
        <v>30000</v>
      </c>
      <c r="K40" s="24">
        <f t="shared" si="7"/>
        <v>21000000</v>
      </c>
      <c r="L40" s="25"/>
    </row>
    <row r="41" spans="1:12" ht="15.75" x14ac:dyDescent="0.25">
      <c r="A41" s="28"/>
      <c r="B41" s="20"/>
      <c r="C41" s="20" t="s">
        <v>24</v>
      </c>
      <c r="D41" s="27">
        <v>1</v>
      </c>
      <c r="E41" s="22">
        <v>30000</v>
      </c>
      <c r="F41" s="23">
        <v>0</v>
      </c>
      <c r="G41" s="23">
        <v>0</v>
      </c>
      <c r="H41" s="23">
        <v>1</v>
      </c>
      <c r="I41" s="23">
        <v>700</v>
      </c>
      <c r="J41" s="24">
        <f t="shared" si="6"/>
        <v>30000</v>
      </c>
      <c r="K41" s="24">
        <f t="shared" si="7"/>
        <v>21000000</v>
      </c>
      <c r="L41" s="25"/>
    </row>
    <row r="42" spans="1:12" ht="48.75" customHeight="1" x14ac:dyDescent="0.25">
      <c r="A42" s="18">
        <v>3</v>
      </c>
      <c r="B42" s="19" t="s">
        <v>25</v>
      </c>
      <c r="C42" s="20"/>
      <c r="D42" s="27"/>
      <c r="E42" s="22"/>
      <c r="F42" s="23"/>
      <c r="G42" s="23"/>
      <c r="H42" s="23">
        <v>1</v>
      </c>
      <c r="I42" s="23">
        <v>700</v>
      </c>
      <c r="J42" s="24">
        <f t="shared" si="6"/>
        <v>0</v>
      </c>
      <c r="K42" s="24">
        <f t="shared" si="7"/>
        <v>0</v>
      </c>
      <c r="L42" s="25"/>
    </row>
    <row r="43" spans="1:12" ht="30.75" customHeight="1" x14ac:dyDescent="0.25">
      <c r="A43" s="26" t="s">
        <v>26</v>
      </c>
      <c r="B43" s="20" t="s">
        <v>27</v>
      </c>
      <c r="C43" s="20"/>
      <c r="D43" s="27">
        <v>1</v>
      </c>
      <c r="E43" s="22">
        <v>30000</v>
      </c>
      <c r="F43" s="23">
        <v>0</v>
      </c>
      <c r="G43" s="23">
        <v>3500000</v>
      </c>
      <c r="H43" s="23">
        <v>1</v>
      </c>
      <c r="I43" s="23">
        <v>700</v>
      </c>
      <c r="J43" s="24">
        <f t="shared" si="6"/>
        <v>3530000</v>
      </c>
      <c r="K43" s="24">
        <f t="shared" si="7"/>
        <v>2471000000</v>
      </c>
      <c r="L43" s="25"/>
    </row>
    <row r="44" spans="1:12" ht="15.75" x14ac:dyDescent="0.25">
      <c r="A44" s="26" t="s">
        <v>28</v>
      </c>
      <c r="B44" s="20" t="s">
        <v>29</v>
      </c>
      <c r="C44" s="20"/>
      <c r="D44" s="27"/>
      <c r="E44" s="22"/>
      <c r="F44" s="23"/>
      <c r="G44" s="23"/>
      <c r="H44" s="23">
        <v>1</v>
      </c>
      <c r="I44" s="23">
        <v>700</v>
      </c>
      <c r="J44" s="24">
        <f t="shared" si="6"/>
        <v>0</v>
      </c>
      <c r="K44" s="24">
        <f t="shared" si="7"/>
        <v>0</v>
      </c>
      <c r="L44" s="25"/>
    </row>
    <row r="45" spans="1:12" ht="77.25" customHeight="1" x14ac:dyDescent="0.25">
      <c r="A45" s="18">
        <v>4</v>
      </c>
      <c r="B45" s="20" t="s">
        <v>41</v>
      </c>
      <c r="C45" s="20"/>
      <c r="D45" s="27"/>
      <c r="E45" s="22"/>
      <c r="F45" s="23"/>
      <c r="G45" s="23"/>
      <c r="H45" s="23"/>
      <c r="I45" s="23">
        <v>700</v>
      </c>
      <c r="J45" s="24"/>
      <c r="K45" s="24"/>
      <c r="L45" s="25"/>
    </row>
    <row r="46" spans="1:12" ht="34.5" customHeight="1" x14ac:dyDescent="0.25">
      <c r="A46" s="18">
        <v>5</v>
      </c>
      <c r="B46" s="20" t="s">
        <v>32</v>
      </c>
      <c r="C46" s="84"/>
      <c r="D46" s="76"/>
      <c r="E46" s="77"/>
      <c r="F46" s="78"/>
      <c r="G46" s="78"/>
      <c r="H46" s="78">
        <v>1</v>
      </c>
      <c r="I46" s="78">
        <v>700</v>
      </c>
      <c r="J46" s="79">
        <f t="shared" ref="J46:J50" si="8">G46+F46+(D46*E46)</f>
        <v>0</v>
      </c>
      <c r="K46" s="79">
        <f t="shared" ref="K46:K50" si="9">J46*I46*H46</f>
        <v>0</v>
      </c>
      <c r="L46" s="25"/>
    </row>
    <row r="47" spans="1:12" ht="15.75" x14ac:dyDescent="0.25">
      <c r="A47" s="18">
        <v>6</v>
      </c>
      <c r="B47" s="19" t="s">
        <v>33</v>
      </c>
      <c r="C47" s="20" t="s">
        <v>22</v>
      </c>
      <c r="D47" s="71"/>
      <c r="E47" s="71"/>
      <c r="F47" s="71"/>
      <c r="G47" s="71"/>
      <c r="H47" s="71"/>
      <c r="I47" s="71"/>
      <c r="J47" s="71"/>
      <c r="K47" s="71"/>
      <c r="L47" s="75"/>
    </row>
    <row r="48" spans="1:12" ht="15.75" x14ac:dyDescent="0.25">
      <c r="A48" s="31"/>
      <c r="B48" s="20"/>
      <c r="C48" s="85" t="s">
        <v>40</v>
      </c>
      <c r="D48" s="80">
        <v>1</v>
      </c>
      <c r="E48" s="81">
        <v>30000</v>
      </c>
      <c r="F48" s="82">
        <v>0</v>
      </c>
      <c r="G48" s="82">
        <v>0</v>
      </c>
      <c r="H48" s="82">
        <v>1</v>
      </c>
      <c r="I48" s="82">
        <v>700</v>
      </c>
      <c r="J48" s="83">
        <f>G48+F48+(D48*E48)</f>
        <v>30000</v>
      </c>
      <c r="K48" s="83">
        <f>J48*I48*H48</f>
        <v>21000000</v>
      </c>
      <c r="L48" s="25"/>
    </row>
    <row r="49" spans="1:12" ht="15.75" x14ac:dyDescent="0.25">
      <c r="A49" s="31"/>
      <c r="B49" s="20"/>
      <c r="C49" s="20" t="s">
        <v>24</v>
      </c>
      <c r="D49" s="27"/>
      <c r="E49" s="22"/>
      <c r="F49" s="23"/>
      <c r="G49" s="23"/>
      <c r="H49" s="23">
        <v>1</v>
      </c>
      <c r="I49" s="23">
        <v>700</v>
      </c>
      <c r="J49" s="24">
        <f t="shared" si="8"/>
        <v>0</v>
      </c>
      <c r="K49" s="24">
        <f t="shared" si="9"/>
        <v>0</v>
      </c>
      <c r="L49" s="25"/>
    </row>
    <row r="50" spans="1:12" ht="15.75" x14ac:dyDescent="0.25">
      <c r="A50" s="32"/>
      <c r="B50" s="20"/>
      <c r="C50" s="20" t="s">
        <v>35</v>
      </c>
      <c r="D50" s="27"/>
      <c r="E50" s="22"/>
      <c r="F50" s="23"/>
      <c r="G50" s="23"/>
      <c r="H50" s="23">
        <v>1</v>
      </c>
      <c r="I50" s="23">
        <v>700</v>
      </c>
      <c r="J50" s="24">
        <f t="shared" si="8"/>
        <v>0</v>
      </c>
      <c r="K50" s="24">
        <f t="shared" si="9"/>
        <v>0</v>
      </c>
      <c r="L50" s="25"/>
    </row>
    <row r="51" spans="1:12" ht="30" customHeight="1" thickBot="1" x14ac:dyDescent="0.3">
      <c r="A51" s="33"/>
      <c r="B51" s="68" t="s">
        <v>36</v>
      </c>
      <c r="C51" s="69"/>
      <c r="D51" s="34"/>
      <c r="E51" s="35"/>
      <c r="F51" s="35">
        <f>SUM(F34:F45)</f>
        <v>0</v>
      </c>
      <c r="G51" s="35">
        <f>SUM(G34:G45)</f>
        <v>3500000</v>
      </c>
      <c r="H51" s="36"/>
      <c r="I51" s="23">
        <v>700</v>
      </c>
      <c r="J51" s="37">
        <f>SUM(J34:J50)</f>
        <v>3890000</v>
      </c>
      <c r="K51" s="37">
        <f>SUM(K34:K50)</f>
        <v>2732000000</v>
      </c>
      <c r="L51" s="38"/>
    </row>
    <row r="52" spans="1:12" ht="15.75" x14ac:dyDescent="0.25">
      <c r="A52" s="39"/>
      <c r="B52" s="40"/>
      <c r="C52" s="40"/>
      <c r="D52" s="41"/>
      <c r="E52" s="42"/>
      <c r="F52" s="42"/>
      <c r="G52" s="42"/>
      <c r="H52" s="43"/>
      <c r="I52" s="42"/>
      <c r="J52" s="42"/>
      <c r="K52" s="42"/>
      <c r="L52" s="42"/>
    </row>
    <row r="53" spans="1:12" ht="15.75" x14ac:dyDescent="0.25">
      <c r="A53" s="39"/>
      <c r="B53" s="40"/>
      <c r="C53" s="40"/>
      <c r="D53" s="41"/>
      <c r="E53" s="42"/>
      <c r="F53" s="42"/>
      <c r="G53" s="42"/>
      <c r="H53" s="43"/>
      <c r="I53" s="42"/>
      <c r="J53" s="42"/>
      <c r="K53" s="42"/>
      <c r="L53" s="42"/>
    </row>
    <row r="54" spans="1:12" ht="15.75" x14ac:dyDescent="0.25">
      <c r="A54" s="39"/>
      <c r="B54" s="40"/>
      <c r="C54" s="40"/>
      <c r="D54" s="41"/>
      <c r="E54" s="42"/>
      <c r="F54" s="42"/>
      <c r="G54" s="42"/>
      <c r="H54" s="43"/>
      <c r="I54" s="42"/>
      <c r="J54" s="42"/>
      <c r="K54" s="42"/>
      <c r="L54" s="42"/>
    </row>
    <row r="55" spans="1:12" ht="15.75" x14ac:dyDescent="0.25">
      <c r="A55" s="39"/>
      <c r="B55" s="40"/>
      <c r="C55" s="40"/>
      <c r="D55" s="41"/>
      <c r="E55" s="42"/>
      <c r="F55" s="42"/>
      <c r="G55" s="42"/>
      <c r="H55" s="43"/>
      <c r="I55" s="42"/>
      <c r="J55" s="42"/>
      <c r="K55" s="42"/>
      <c r="L55" s="42"/>
    </row>
    <row r="56" spans="1:12" ht="15.75" x14ac:dyDescent="0.25">
      <c r="A56" s="39"/>
      <c r="B56" s="40"/>
      <c r="C56" s="40"/>
      <c r="D56" s="41"/>
      <c r="E56" s="42"/>
      <c r="F56" s="42"/>
      <c r="G56" s="42"/>
      <c r="H56" s="43"/>
      <c r="I56" s="42"/>
      <c r="J56" s="42"/>
      <c r="K56" s="42"/>
      <c r="L56" s="42"/>
    </row>
    <row r="57" spans="1:12" ht="15.75" x14ac:dyDescent="0.25">
      <c r="A57" s="39"/>
      <c r="B57" s="40"/>
      <c r="C57" s="40"/>
      <c r="D57" s="41"/>
      <c r="E57" s="42"/>
      <c r="F57" s="42"/>
      <c r="G57" s="42"/>
      <c r="H57" s="43"/>
      <c r="I57" s="42"/>
      <c r="J57" s="42"/>
      <c r="K57" s="42"/>
      <c r="L57" s="42"/>
    </row>
    <row r="58" spans="1:12" ht="15.75" x14ac:dyDescent="0.25">
      <c r="A58" s="39"/>
      <c r="B58" s="40"/>
      <c r="C58" s="40"/>
      <c r="D58" s="41"/>
      <c r="E58" s="42"/>
      <c r="F58" s="42"/>
      <c r="G58" s="42"/>
      <c r="H58" s="43"/>
      <c r="I58" s="42"/>
      <c r="J58" s="42"/>
      <c r="K58" s="42"/>
      <c r="L58" s="42"/>
    </row>
    <row r="59" spans="1:12" ht="15.75" x14ac:dyDescent="0.25">
      <c r="A59" s="39"/>
      <c r="B59" s="40"/>
      <c r="C59" s="40"/>
      <c r="D59" s="41"/>
      <c r="E59" s="42"/>
      <c r="F59" s="42"/>
      <c r="G59" s="42"/>
      <c r="H59" s="43"/>
      <c r="I59" s="42"/>
      <c r="J59" s="42"/>
      <c r="K59" s="42"/>
      <c r="L59" s="42"/>
    </row>
    <row r="60" spans="1:12" ht="15.75" x14ac:dyDescent="0.25">
      <c r="A60" s="39"/>
      <c r="B60" s="40"/>
      <c r="C60" s="40"/>
      <c r="D60" s="41"/>
      <c r="E60" s="42"/>
      <c r="F60" s="42"/>
      <c r="G60" s="42"/>
      <c r="H60" s="43"/>
      <c r="I60" s="42"/>
      <c r="J60" s="42"/>
      <c r="K60" s="42"/>
      <c r="L60" s="42"/>
    </row>
    <row r="61" spans="1:12" ht="15.75" x14ac:dyDescent="0.25">
      <c r="A61" s="39"/>
      <c r="B61" s="40"/>
      <c r="C61" s="40"/>
      <c r="D61" s="41"/>
      <c r="E61" s="42"/>
      <c r="F61" s="42"/>
      <c r="G61" s="42"/>
      <c r="H61" s="43"/>
      <c r="I61" s="42"/>
      <c r="J61" s="42"/>
      <c r="K61" s="42"/>
      <c r="L61" s="42"/>
    </row>
    <row r="62" spans="1:12" ht="15.75" x14ac:dyDescent="0.25">
      <c r="A62" s="39"/>
      <c r="B62" s="40"/>
      <c r="C62" s="40"/>
      <c r="D62" s="41"/>
      <c r="E62" s="42"/>
      <c r="F62" s="42"/>
      <c r="G62" s="42"/>
      <c r="H62" s="43"/>
      <c r="I62" s="42"/>
      <c r="J62" s="42"/>
      <c r="K62" s="42"/>
      <c r="L62" s="42"/>
    </row>
    <row r="63" spans="1:12" ht="15.75" x14ac:dyDescent="0.25">
      <c r="A63" s="39"/>
      <c r="B63" s="40"/>
      <c r="C63" s="40"/>
      <c r="D63" s="41"/>
      <c r="E63" s="42"/>
      <c r="F63" s="42"/>
      <c r="G63" s="42"/>
      <c r="H63" s="43"/>
      <c r="I63" s="42"/>
      <c r="J63" s="42"/>
      <c r="K63" s="42"/>
      <c r="L63" s="42"/>
    </row>
    <row r="64" spans="1:12" ht="15.75" x14ac:dyDescent="0.25">
      <c r="A64" s="8" t="s">
        <v>42</v>
      </c>
      <c r="B64" s="61" t="s">
        <v>43</v>
      </c>
      <c r="C64" s="61"/>
      <c r="D64" s="61"/>
      <c r="E64" s="61"/>
      <c r="F64" s="61"/>
      <c r="G64" s="61"/>
      <c r="H64" s="61"/>
      <c r="I64" s="61"/>
      <c r="J64" s="61"/>
      <c r="K64" s="61"/>
      <c r="L64" s="61"/>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7"/>
      <c r="L68" s="47"/>
    </row>
    <row r="69" spans="1:12" ht="15.75" x14ac:dyDescent="0.25">
      <c r="A69" s="47"/>
      <c r="B69" s="47"/>
      <c r="C69" s="47"/>
      <c r="D69" s="47"/>
      <c r="E69" s="47"/>
      <c r="F69" s="47"/>
      <c r="G69" s="47"/>
      <c r="H69" s="47"/>
      <c r="I69" s="47"/>
      <c r="J69" s="47"/>
      <c r="K69" s="47"/>
      <c r="L69" s="47"/>
    </row>
    <row r="70" spans="1:12" ht="15.75" x14ac:dyDescent="0.25">
      <c r="A70" s="47"/>
      <c r="B70" s="47"/>
      <c r="C70" s="47"/>
      <c r="D70" s="47"/>
      <c r="E70" s="47"/>
      <c r="F70" s="47"/>
      <c r="G70" s="47"/>
      <c r="H70" s="47"/>
      <c r="I70" s="47"/>
      <c r="J70" s="47"/>
      <c r="K70" s="47"/>
      <c r="L70" s="47"/>
    </row>
    <row r="71" spans="1:12" ht="15.75" x14ac:dyDescent="0.25">
      <c r="A71" s="47"/>
      <c r="B71" s="47"/>
      <c r="C71" s="47"/>
      <c r="D71" s="47"/>
      <c r="E71" s="47"/>
      <c r="F71" s="47"/>
      <c r="G71" s="47"/>
      <c r="H71" s="47"/>
      <c r="I71" s="47"/>
      <c r="J71" s="47"/>
      <c r="K71" s="47"/>
      <c r="L71" s="47"/>
    </row>
    <row r="72" spans="1:12" ht="15.75" x14ac:dyDescent="0.25">
      <c r="A72" s="47"/>
      <c r="B72" s="47"/>
      <c r="C72" s="47"/>
      <c r="D72" s="47"/>
      <c r="E72" s="47"/>
      <c r="F72" s="47"/>
      <c r="G72" s="47"/>
      <c r="H72" s="47"/>
      <c r="I72" s="47"/>
      <c r="J72" s="47"/>
      <c r="K72" s="47"/>
      <c r="L72" s="47"/>
    </row>
    <row r="73" spans="1:12" ht="15.75" x14ac:dyDescent="0.25">
      <c r="A73" s="47"/>
      <c r="B73" s="47"/>
      <c r="C73" s="47"/>
      <c r="D73" s="47"/>
      <c r="E73" s="47"/>
      <c r="F73" s="47"/>
      <c r="G73" s="47"/>
      <c r="H73" s="47"/>
      <c r="I73" s="47"/>
      <c r="J73" s="47"/>
      <c r="K73" s="47"/>
      <c r="L73" s="47"/>
    </row>
    <row r="74" spans="1:12" ht="15.75" x14ac:dyDescent="0.25">
      <c r="A74" s="47"/>
      <c r="B74" s="47"/>
      <c r="C74" s="47"/>
      <c r="D74" s="47"/>
      <c r="E74" s="47"/>
      <c r="F74" s="47"/>
      <c r="G74" s="47"/>
      <c r="H74" s="47"/>
      <c r="I74" s="47"/>
      <c r="J74" s="47"/>
      <c r="K74" s="47"/>
      <c r="L74" s="47"/>
    </row>
    <row r="75" spans="1:12" ht="15.75" x14ac:dyDescent="0.25">
      <c r="A75" s="47"/>
      <c r="B75" s="47"/>
      <c r="C75" s="47"/>
      <c r="D75" s="47"/>
      <c r="E75" s="47"/>
      <c r="F75" s="47"/>
      <c r="G75" s="47"/>
      <c r="H75" s="47"/>
      <c r="I75" s="47"/>
      <c r="J75" s="47"/>
      <c r="K75" s="47"/>
      <c r="L75" s="47"/>
    </row>
    <row r="76" spans="1:12" ht="15.75" x14ac:dyDescent="0.25">
      <c r="A76" s="47"/>
      <c r="B76" s="47"/>
      <c r="C76" s="47"/>
      <c r="D76" s="47"/>
      <c r="E76" s="47"/>
      <c r="F76" s="47"/>
      <c r="G76" s="47"/>
      <c r="H76" s="47"/>
      <c r="I76" s="47"/>
      <c r="J76" s="47"/>
      <c r="K76" s="47"/>
      <c r="L76" s="47"/>
    </row>
    <row r="77" spans="1:12" ht="15.75" x14ac:dyDescent="0.25">
      <c r="A77" s="47"/>
      <c r="B77" s="47"/>
      <c r="C77" s="47"/>
      <c r="D77" s="47"/>
      <c r="E77" s="47"/>
      <c r="F77" s="47"/>
      <c r="G77" s="47"/>
      <c r="H77" s="47"/>
      <c r="I77" s="47"/>
      <c r="J77" s="47"/>
      <c r="K77" s="47"/>
      <c r="L77" s="47"/>
    </row>
    <row r="78" spans="1:12" ht="15.75" x14ac:dyDescent="0.25">
      <c r="A78" s="47"/>
      <c r="B78" s="47"/>
      <c r="C78" s="47"/>
      <c r="D78" s="47"/>
      <c r="E78" s="47"/>
      <c r="F78" s="47"/>
      <c r="G78" s="47"/>
      <c r="H78" s="47"/>
      <c r="I78" s="47"/>
      <c r="J78" s="47"/>
      <c r="K78" s="47"/>
      <c r="L78" s="47"/>
    </row>
    <row r="79" spans="1:12" ht="15.75" x14ac:dyDescent="0.25">
      <c r="A79" s="47"/>
      <c r="B79" s="47"/>
      <c r="C79" s="47"/>
      <c r="D79" s="47"/>
      <c r="E79" s="47"/>
      <c r="F79" s="47"/>
      <c r="G79" s="47"/>
      <c r="H79" s="47"/>
      <c r="I79" s="47"/>
      <c r="J79" s="47"/>
      <c r="K79" s="47"/>
      <c r="L79" s="47"/>
    </row>
    <row r="80" spans="1:12" ht="15.75" x14ac:dyDescent="0.25">
      <c r="A80" s="47"/>
      <c r="B80" s="47"/>
      <c r="C80" s="47"/>
      <c r="D80" s="47"/>
      <c r="E80" s="47"/>
      <c r="F80" s="47"/>
      <c r="G80" s="47"/>
      <c r="H80" s="47"/>
      <c r="I80" s="47"/>
      <c r="J80" s="47"/>
      <c r="K80" s="47"/>
      <c r="L80" s="47"/>
    </row>
    <row r="81" spans="1:12" ht="15.75" x14ac:dyDescent="0.25">
      <c r="A81" s="47"/>
      <c r="B81" s="47"/>
      <c r="C81" s="47"/>
      <c r="D81" s="47"/>
      <c r="E81" s="47"/>
      <c r="F81" s="47"/>
      <c r="G81" s="47"/>
      <c r="H81" s="47"/>
      <c r="I81" s="47"/>
      <c r="J81" s="47"/>
      <c r="K81" s="47"/>
      <c r="L81" s="47"/>
    </row>
    <row r="82" spans="1:12" ht="15.75" x14ac:dyDescent="0.25">
      <c r="A82" s="47"/>
      <c r="B82" s="47"/>
      <c r="C82" s="47"/>
      <c r="D82" s="47"/>
      <c r="E82" s="47"/>
      <c r="F82" s="47"/>
      <c r="G82" s="47"/>
      <c r="H82" s="47"/>
      <c r="I82" s="47"/>
      <c r="J82" s="47"/>
      <c r="K82" s="48"/>
      <c r="L82" s="48"/>
    </row>
    <row r="83" spans="1:12" ht="15.75" x14ac:dyDescent="0.25">
      <c r="A83" s="47"/>
      <c r="B83" s="47"/>
      <c r="C83" s="47"/>
      <c r="D83" s="47"/>
      <c r="E83" s="47"/>
      <c r="F83" s="47"/>
      <c r="G83" s="47"/>
      <c r="H83" s="47"/>
      <c r="I83" s="47"/>
      <c r="J83" s="47"/>
      <c r="K83" s="48"/>
      <c r="L83" s="48"/>
    </row>
    <row r="84" spans="1:12" ht="15.75" x14ac:dyDescent="0.25">
      <c r="A84" s="47"/>
      <c r="B84" s="47"/>
      <c r="C84" s="47"/>
      <c r="D84" s="47"/>
      <c r="E84" s="47"/>
      <c r="F84" s="47"/>
      <c r="G84" s="47"/>
      <c r="H84" s="47"/>
      <c r="I84" s="47"/>
      <c r="J84" s="47"/>
      <c r="K84" s="48"/>
      <c r="L84" s="48"/>
    </row>
    <row r="85" spans="1:12" ht="15.75" x14ac:dyDescent="0.25">
      <c r="A85" s="47"/>
      <c r="B85" s="47"/>
      <c r="C85" s="47"/>
      <c r="D85" s="47"/>
      <c r="E85" s="47"/>
      <c r="F85" s="47"/>
      <c r="G85" s="47"/>
      <c r="H85" s="47"/>
      <c r="I85" s="47"/>
      <c r="J85" s="47"/>
      <c r="K85" s="48"/>
      <c r="L85" s="48"/>
    </row>
    <row r="86" spans="1:12" ht="15.75" x14ac:dyDescent="0.25">
      <c r="A86" s="47"/>
      <c r="B86" s="47"/>
      <c r="C86" s="47"/>
      <c r="D86" s="47"/>
      <c r="E86" s="47"/>
      <c r="F86" s="47"/>
      <c r="G86" s="47"/>
      <c r="H86" s="47"/>
      <c r="I86" s="47"/>
      <c r="J86" s="47"/>
      <c r="K86" s="48"/>
      <c r="L86" s="48"/>
    </row>
    <row r="87" spans="1:12" ht="15.75" x14ac:dyDescent="0.25">
      <c r="A87" s="47"/>
      <c r="B87" s="47"/>
      <c r="C87" s="47"/>
      <c r="D87" s="47"/>
      <c r="E87" s="47"/>
      <c r="F87" s="47"/>
      <c r="G87" s="47"/>
      <c r="H87" s="47"/>
      <c r="I87" s="47"/>
      <c r="J87" s="47"/>
      <c r="K87" s="48"/>
      <c r="L87" s="48"/>
    </row>
    <row r="88" spans="1:12" ht="15.75" x14ac:dyDescent="0.25">
      <c r="A88" s="47"/>
      <c r="B88" s="47"/>
      <c r="C88" s="47"/>
      <c r="D88" s="47"/>
      <c r="E88" s="47"/>
      <c r="F88" s="47"/>
      <c r="G88" s="47"/>
      <c r="H88" s="47"/>
      <c r="I88" s="47"/>
      <c r="J88" s="47"/>
      <c r="K88" s="48"/>
      <c r="L88" s="48"/>
    </row>
    <row r="89" spans="1:12" ht="15.75" x14ac:dyDescent="0.25">
      <c r="A89" s="47"/>
      <c r="B89" s="47"/>
      <c r="C89" s="47"/>
      <c r="D89" s="47"/>
      <c r="E89" s="47"/>
      <c r="F89" s="47"/>
      <c r="G89" s="47"/>
      <c r="H89" s="47"/>
      <c r="I89" s="47"/>
      <c r="J89" s="47"/>
      <c r="K89" s="48"/>
      <c r="L89" s="48"/>
    </row>
    <row r="90" spans="1:12" ht="15.75" x14ac:dyDescent="0.25">
      <c r="A90" s="47"/>
      <c r="B90" s="47"/>
      <c r="C90" s="47"/>
      <c r="D90" s="47"/>
      <c r="E90" s="47"/>
      <c r="F90" s="47"/>
      <c r="G90" s="47"/>
      <c r="H90" s="47"/>
      <c r="I90" s="47"/>
      <c r="J90" s="47"/>
      <c r="K90" s="48"/>
      <c r="L90" s="48"/>
    </row>
    <row r="91" spans="1:12" ht="15.75" x14ac:dyDescent="0.25">
      <c r="A91" s="47"/>
      <c r="B91" s="47"/>
      <c r="C91" s="47"/>
      <c r="D91" s="47"/>
      <c r="E91" s="47"/>
      <c r="F91" s="47"/>
      <c r="G91" s="47"/>
      <c r="H91" s="47"/>
      <c r="I91" s="47"/>
      <c r="J91" s="47"/>
      <c r="K91" s="49"/>
      <c r="L91" s="49"/>
    </row>
    <row r="92" spans="1:12" ht="15.75" x14ac:dyDescent="0.25">
      <c r="A92" s="47"/>
      <c r="B92" s="47"/>
      <c r="C92" s="47"/>
      <c r="D92" s="47"/>
      <c r="E92" s="47"/>
      <c r="F92" s="47"/>
      <c r="G92" s="47"/>
      <c r="H92" s="47"/>
      <c r="I92" s="47"/>
      <c r="J92" s="47"/>
      <c r="K92" s="50">
        <f>$K$29</f>
        <v>2732000000</v>
      </c>
      <c r="L92" s="49"/>
    </row>
    <row r="93" spans="1:12" ht="15.75" x14ac:dyDescent="0.25">
      <c r="A93" s="47"/>
      <c r="B93" s="47"/>
      <c r="C93" s="47"/>
      <c r="D93" s="47"/>
      <c r="E93" s="47"/>
      <c r="F93" s="47"/>
      <c r="G93" s="47"/>
      <c r="H93" s="47"/>
      <c r="I93" s="47"/>
      <c r="J93" s="47"/>
      <c r="K93" s="50">
        <f>$K$51</f>
        <v>2732000000</v>
      </c>
      <c r="L93" s="51"/>
    </row>
    <row r="94" spans="1:12" ht="15.75" x14ac:dyDescent="0.25">
      <c r="A94" s="47"/>
      <c r="B94" s="47"/>
      <c r="C94" s="47"/>
      <c r="D94" s="47"/>
      <c r="E94" s="47"/>
      <c r="F94" s="47"/>
      <c r="G94" s="47"/>
      <c r="H94" s="47"/>
      <c r="I94" s="47"/>
      <c r="J94" s="47"/>
      <c r="K94" s="50">
        <f>K92-K93</f>
        <v>0</v>
      </c>
      <c r="L94" s="51">
        <f>K94/K92*100%</f>
        <v>0</v>
      </c>
    </row>
    <row r="95" spans="1:12" ht="15.75" x14ac:dyDescent="0.25">
      <c r="A95" s="47"/>
      <c r="B95" s="47"/>
      <c r="C95" s="47"/>
      <c r="D95" s="47"/>
      <c r="E95" s="47"/>
      <c r="F95" s="47"/>
      <c r="G95" s="47"/>
      <c r="H95" s="47"/>
      <c r="I95" s="47"/>
      <c r="J95" s="47"/>
      <c r="K95" s="49"/>
      <c r="L95" s="51">
        <f>K93/K92*100%</f>
        <v>1</v>
      </c>
    </row>
    <row r="96" spans="1:12" ht="15.75" x14ac:dyDescent="0.25">
      <c r="A96" s="47"/>
      <c r="B96" s="52" t="s">
        <v>44</v>
      </c>
      <c r="C96" s="47"/>
      <c r="D96" s="47"/>
      <c r="E96" s="47"/>
      <c r="F96" s="47"/>
      <c r="G96" s="47"/>
      <c r="H96" s="47"/>
      <c r="I96" s="47"/>
      <c r="J96" s="47"/>
      <c r="K96" s="53"/>
      <c r="L96" s="53"/>
    </row>
  </sheetData>
  <mergeCells count="12">
    <mergeCell ref="B64:L64"/>
    <mergeCell ref="B1:K1"/>
    <mergeCell ref="B2:K2"/>
    <mergeCell ref="B3:K3"/>
    <mergeCell ref="B5:C6"/>
    <mergeCell ref="I5:K6"/>
    <mergeCell ref="B7:K7"/>
    <mergeCell ref="B8:K8"/>
    <mergeCell ref="B9:K9"/>
    <mergeCell ref="B29:C29"/>
    <mergeCell ref="B31:L31"/>
    <mergeCell ref="B51:C51"/>
  </mergeCell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opLeftCell="A28" workbookViewId="0">
      <selection activeCell="J33" sqref="J33"/>
    </sheetView>
  </sheetViews>
  <sheetFormatPr defaultRowHeight="15" x14ac:dyDescent="0.25"/>
  <cols>
    <col min="1" max="1" width="5.85546875" customWidth="1"/>
    <col min="2" max="2" width="18.7109375" customWidth="1"/>
    <col min="3" max="3" width="22.5703125" customWidth="1"/>
    <col min="4" max="4" width="5.5703125" customWidth="1"/>
    <col min="6" max="6" width="6" customWidth="1"/>
    <col min="7" max="7" width="6.42578125" customWidth="1"/>
    <col min="8" max="8" width="5.85546875" customWidth="1"/>
    <col min="11" max="11" width="12.85546875" customWidth="1"/>
  </cols>
  <sheetData>
    <row r="1" spans="1:12" ht="16.5" x14ac:dyDescent="0.25">
      <c r="A1" s="1"/>
      <c r="B1" s="63" t="s">
        <v>0</v>
      </c>
      <c r="C1" s="63"/>
      <c r="D1" s="63"/>
      <c r="E1" s="63"/>
      <c r="F1" s="63"/>
      <c r="G1" s="63"/>
      <c r="H1" s="63"/>
      <c r="I1" s="63"/>
      <c r="J1" s="63"/>
      <c r="K1" s="63"/>
      <c r="L1" s="2"/>
    </row>
    <row r="2" spans="1:12" ht="18.75" x14ac:dyDescent="0.3">
      <c r="A2" s="1"/>
      <c r="B2" s="64" t="s">
        <v>1</v>
      </c>
      <c r="C2" s="64"/>
      <c r="D2" s="64"/>
      <c r="E2" s="64"/>
      <c r="F2" s="64"/>
      <c r="G2" s="64"/>
      <c r="H2" s="64"/>
      <c r="I2" s="64"/>
      <c r="J2" s="64"/>
      <c r="K2" s="64"/>
      <c r="L2" s="2"/>
    </row>
    <row r="3" spans="1:12" ht="15.75" x14ac:dyDescent="0.25">
      <c r="A3" s="1"/>
      <c r="B3" s="3"/>
      <c r="C3" s="2"/>
      <c r="D3" s="4"/>
      <c r="E3" s="5"/>
      <c r="F3" s="2"/>
      <c r="G3" s="2"/>
      <c r="H3" s="2"/>
      <c r="I3" s="2"/>
      <c r="J3" s="2"/>
      <c r="K3" s="2"/>
      <c r="L3" s="2"/>
    </row>
    <row r="4" spans="1:12" ht="17.25" x14ac:dyDescent="0.25">
      <c r="A4" s="1"/>
      <c r="B4" s="65" t="s">
        <v>58</v>
      </c>
      <c r="C4" s="65"/>
      <c r="D4" s="4"/>
      <c r="E4" s="5"/>
      <c r="F4" s="2"/>
      <c r="G4" s="2"/>
      <c r="H4" s="2"/>
      <c r="I4" s="66" t="s">
        <v>2</v>
      </c>
      <c r="J4" s="66"/>
      <c r="K4" s="66"/>
      <c r="L4" s="6"/>
    </row>
    <row r="5" spans="1:12" ht="17.25" x14ac:dyDescent="0.25">
      <c r="A5" s="1"/>
      <c r="B5" s="65"/>
      <c r="C5" s="65"/>
      <c r="D5" s="4"/>
      <c r="E5" s="5"/>
      <c r="F5" s="2"/>
      <c r="G5" s="2"/>
      <c r="H5" s="2"/>
      <c r="I5" s="66"/>
      <c r="J5" s="66"/>
      <c r="K5" s="66"/>
      <c r="L5" s="6"/>
    </row>
    <row r="6" spans="1:12" ht="16.5" x14ac:dyDescent="0.25">
      <c r="A6" s="1"/>
      <c r="B6" s="63" t="s">
        <v>3</v>
      </c>
      <c r="C6" s="63"/>
      <c r="D6" s="63"/>
      <c r="E6" s="63"/>
      <c r="F6" s="63"/>
      <c r="G6" s="63"/>
      <c r="H6" s="63"/>
      <c r="I6" s="63"/>
      <c r="J6" s="63"/>
      <c r="K6" s="63"/>
      <c r="L6" s="2"/>
    </row>
    <row r="7" spans="1:12" ht="15.75" x14ac:dyDescent="0.25">
      <c r="A7" s="56"/>
      <c r="B7" s="67" t="s">
        <v>72</v>
      </c>
      <c r="C7" s="67"/>
      <c r="D7" s="67"/>
      <c r="E7" s="67"/>
      <c r="F7" s="67"/>
      <c r="G7" s="67"/>
      <c r="H7" s="67"/>
      <c r="I7" s="67"/>
      <c r="J7" s="67"/>
      <c r="K7" s="67"/>
      <c r="L7" s="9"/>
    </row>
    <row r="8" spans="1:12" ht="15.75" x14ac:dyDescent="0.25">
      <c r="A8" s="56" t="s">
        <v>5</v>
      </c>
      <c r="B8" s="61" t="s">
        <v>6</v>
      </c>
      <c r="C8" s="61"/>
      <c r="D8" s="61"/>
      <c r="E8" s="61"/>
      <c r="F8" s="61"/>
      <c r="G8" s="61"/>
      <c r="H8" s="61"/>
      <c r="I8" s="61"/>
      <c r="J8" s="61"/>
      <c r="K8" s="61"/>
      <c r="L8" s="9"/>
    </row>
    <row r="9" spans="1:12" ht="16.5" thickBot="1" x14ac:dyDescent="0.3">
      <c r="A9" s="56"/>
      <c r="B9" s="57"/>
      <c r="C9" s="57"/>
      <c r="D9" s="57"/>
      <c r="E9" s="57"/>
      <c r="F9" s="57"/>
      <c r="G9" s="57"/>
      <c r="H9" s="57"/>
      <c r="I9" s="57"/>
      <c r="J9" s="57"/>
      <c r="K9" s="57"/>
      <c r="L9" s="9"/>
    </row>
    <row r="10" spans="1:12" ht="157.5" x14ac:dyDescent="0.25">
      <c r="A10" s="11" t="s">
        <v>7</v>
      </c>
      <c r="B10" s="12" t="s">
        <v>8</v>
      </c>
      <c r="C10" s="12" t="s">
        <v>9</v>
      </c>
      <c r="D10" s="13" t="s">
        <v>10</v>
      </c>
      <c r="E10" s="14" t="s">
        <v>11</v>
      </c>
      <c r="F10" s="15" t="s">
        <v>12</v>
      </c>
      <c r="G10" s="13" t="s">
        <v>13</v>
      </c>
      <c r="H10" s="13" t="s">
        <v>14</v>
      </c>
      <c r="I10" s="13" t="s">
        <v>15</v>
      </c>
      <c r="J10" s="16" t="s">
        <v>16</v>
      </c>
      <c r="K10" s="16" t="s">
        <v>17</v>
      </c>
      <c r="L10" s="17" t="s">
        <v>18</v>
      </c>
    </row>
    <row r="11" spans="1:12" ht="15.75" x14ac:dyDescent="0.25">
      <c r="A11" s="18">
        <v>1</v>
      </c>
      <c r="B11" s="19" t="s">
        <v>19</v>
      </c>
      <c r="C11" s="20"/>
      <c r="D11" s="21"/>
      <c r="E11" s="22"/>
      <c r="F11" s="23"/>
      <c r="G11" s="23"/>
      <c r="H11" s="23"/>
      <c r="I11" s="23"/>
      <c r="J11" s="24"/>
      <c r="K11" s="24"/>
      <c r="L11" s="25"/>
    </row>
    <row r="12" spans="1:12" ht="76.5" customHeight="1" x14ac:dyDescent="0.25">
      <c r="A12" s="26" t="s">
        <v>20</v>
      </c>
      <c r="B12" s="20" t="s">
        <v>75</v>
      </c>
      <c r="C12" s="20" t="s">
        <v>76</v>
      </c>
      <c r="D12" s="27">
        <v>1</v>
      </c>
      <c r="E12" s="22">
        <v>30000</v>
      </c>
      <c r="F12" s="23">
        <v>0</v>
      </c>
      <c r="G12" s="23">
        <v>0</v>
      </c>
      <c r="H12" s="23">
        <v>1</v>
      </c>
      <c r="I12" s="23">
        <v>500</v>
      </c>
      <c r="J12" s="24">
        <f t="shared" ref="J12:J28" si="0">G12+F12+(D12*E12)</f>
        <v>30000</v>
      </c>
      <c r="K12" s="24">
        <f t="shared" ref="K12:K28" si="1">J12*I12*H12</f>
        <v>15000000</v>
      </c>
      <c r="L12" s="25"/>
    </row>
    <row r="13" spans="1:12" ht="38.25" customHeight="1" x14ac:dyDescent="0.25">
      <c r="A13" s="26">
        <v>1.2</v>
      </c>
      <c r="B13" s="20" t="s">
        <v>73</v>
      </c>
      <c r="C13" s="20" t="s">
        <v>77</v>
      </c>
      <c r="D13" s="27">
        <v>1</v>
      </c>
      <c r="E13" s="22">
        <v>30000</v>
      </c>
      <c r="F13" s="23">
        <v>0</v>
      </c>
      <c r="G13" s="23">
        <v>0</v>
      </c>
      <c r="H13" s="23">
        <v>1</v>
      </c>
      <c r="I13" s="23">
        <v>500</v>
      </c>
      <c r="J13" s="24">
        <f t="shared" ref="J13:J14" si="2">G13+F13+(D13*E13)</f>
        <v>30000</v>
      </c>
      <c r="K13" s="24">
        <f t="shared" ref="K13:K14" si="3">J13*I13*H13</f>
        <v>15000000</v>
      </c>
      <c r="L13" s="25"/>
    </row>
    <row r="14" spans="1:12" ht="38.25" customHeight="1" x14ac:dyDescent="0.25">
      <c r="A14" s="26">
        <v>1.3</v>
      </c>
      <c r="B14" s="20" t="s">
        <v>74</v>
      </c>
      <c r="C14" s="20" t="s">
        <v>77</v>
      </c>
      <c r="D14" s="27">
        <v>1</v>
      </c>
      <c r="E14" s="22">
        <v>30000</v>
      </c>
      <c r="F14" s="23">
        <v>0</v>
      </c>
      <c r="G14" s="23">
        <v>0</v>
      </c>
      <c r="H14" s="23">
        <v>1</v>
      </c>
      <c r="I14" s="23">
        <v>500</v>
      </c>
      <c r="J14" s="24">
        <f t="shared" si="2"/>
        <v>30000</v>
      </c>
      <c r="K14" s="24">
        <f t="shared" si="3"/>
        <v>15000000</v>
      </c>
      <c r="L14" s="25"/>
    </row>
    <row r="15" spans="1:12" ht="15.75" x14ac:dyDescent="0.25">
      <c r="A15" s="18">
        <v>2</v>
      </c>
      <c r="B15" s="19" t="s">
        <v>39</v>
      </c>
      <c r="C15" s="20" t="s">
        <v>22</v>
      </c>
      <c r="D15" s="27">
        <v>1</v>
      </c>
      <c r="E15" s="22">
        <v>30000</v>
      </c>
      <c r="F15" s="23">
        <v>0</v>
      </c>
      <c r="G15" s="23">
        <v>0</v>
      </c>
      <c r="H15" s="23">
        <v>1</v>
      </c>
      <c r="I15" s="23">
        <v>500</v>
      </c>
      <c r="J15" s="24">
        <f t="shared" si="0"/>
        <v>30000</v>
      </c>
      <c r="K15" s="24">
        <f t="shared" si="1"/>
        <v>15000000</v>
      </c>
      <c r="L15" s="25"/>
    </row>
    <row r="16" spans="1:12" ht="15.75" x14ac:dyDescent="0.25">
      <c r="A16" s="28"/>
      <c r="B16" s="20"/>
      <c r="C16" s="20" t="s">
        <v>23</v>
      </c>
      <c r="D16" s="27"/>
      <c r="E16" s="22"/>
      <c r="F16" s="23"/>
      <c r="G16" s="23"/>
      <c r="H16" s="23">
        <v>1</v>
      </c>
      <c r="I16" s="23">
        <v>500</v>
      </c>
      <c r="J16" s="24">
        <f t="shared" si="0"/>
        <v>0</v>
      </c>
      <c r="K16" s="24">
        <f t="shared" si="1"/>
        <v>0</v>
      </c>
      <c r="L16" s="25"/>
    </row>
    <row r="17" spans="1:12" ht="15.75" x14ac:dyDescent="0.25">
      <c r="A17" s="28"/>
      <c r="B17" s="20"/>
      <c r="C17" s="20" t="s">
        <v>24</v>
      </c>
      <c r="D17" s="27"/>
      <c r="E17" s="22"/>
      <c r="F17" s="23"/>
      <c r="G17" s="23"/>
      <c r="H17" s="23">
        <v>1</v>
      </c>
      <c r="I17" s="23">
        <v>500</v>
      </c>
      <c r="J17" s="24">
        <f t="shared" si="0"/>
        <v>0</v>
      </c>
      <c r="K17" s="24">
        <f t="shared" si="1"/>
        <v>0</v>
      </c>
      <c r="L17" s="25"/>
    </row>
    <row r="18" spans="1:12" ht="31.5" x14ac:dyDescent="0.25">
      <c r="A18" s="18">
        <v>3</v>
      </c>
      <c r="B18" s="19" t="s">
        <v>25</v>
      </c>
      <c r="C18" s="20"/>
      <c r="D18" s="27"/>
      <c r="E18" s="22"/>
      <c r="F18" s="23"/>
      <c r="G18" s="23"/>
      <c r="H18" s="23">
        <v>1</v>
      </c>
      <c r="I18" s="23">
        <v>500</v>
      </c>
      <c r="J18" s="24">
        <f>G18+F18+(D18*E18)</f>
        <v>0</v>
      </c>
      <c r="K18" s="24">
        <f>J18*I18*H18</f>
        <v>0</v>
      </c>
      <c r="L18" s="25"/>
    </row>
    <row r="19" spans="1:12" ht="15.75" x14ac:dyDescent="0.25">
      <c r="A19" s="26" t="s">
        <v>26</v>
      </c>
      <c r="B19" s="20" t="s">
        <v>27</v>
      </c>
      <c r="C19" s="20"/>
      <c r="D19" s="27"/>
      <c r="E19" s="22"/>
      <c r="F19" s="23"/>
      <c r="G19" s="23"/>
      <c r="H19" s="23">
        <v>1</v>
      </c>
      <c r="I19" s="23">
        <v>500</v>
      </c>
      <c r="J19" s="24">
        <f>G19+F19+(D19*E19)</f>
        <v>0</v>
      </c>
      <c r="K19" s="24">
        <f>J19*I19*H19</f>
        <v>0</v>
      </c>
      <c r="L19" s="25"/>
    </row>
    <row r="20" spans="1:12" ht="15.75" x14ac:dyDescent="0.25">
      <c r="A20" s="26" t="s">
        <v>28</v>
      </c>
      <c r="B20" s="20" t="s">
        <v>29</v>
      </c>
      <c r="C20" s="20"/>
      <c r="D20" s="27"/>
      <c r="E20" s="22"/>
      <c r="F20" s="23"/>
      <c r="G20" s="23"/>
      <c r="H20" s="23">
        <v>1</v>
      </c>
      <c r="I20" s="23">
        <v>500</v>
      </c>
      <c r="J20" s="24">
        <f>G20+F20+(D20*E20)</f>
        <v>0</v>
      </c>
      <c r="K20" s="24">
        <f>J20*I20*H20</f>
        <v>0</v>
      </c>
      <c r="L20" s="25"/>
    </row>
    <row r="21" spans="1:12" ht="108" customHeight="1" x14ac:dyDescent="0.25">
      <c r="A21" s="28">
        <v>4</v>
      </c>
      <c r="B21" s="20" t="s">
        <v>30</v>
      </c>
      <c r="C21" s="20"/>
      <c r="D21" s="27"/>
      <c r="E21" s="22"/>
      <c r="F21" s="23"/>
      <c r="G21" s="23"/>
      <c r="H21" s="23"/>
      <c r="I21" s="23">
        <v>500</v>
      </c>
      <c r="J21" s="24"/>
      <c r="K21" s="24"/>
      <c r="L21" s="25"/>
    </row>
    <row r="22" spans="1:12" ht="15.75" x14ac:dyDescent="0.25">
      <c r="A22" s="28"/>
      <c r="B22" s="30"/>
      <c r="C22" s="20" t="s">
        <v>21</v>
      </c>
      <c r="D22" s="27"/>
      <c r="E22" s="22"/>
      <c r="F22" s="23"/>
      <c r="G22" s="23"/>
      <c r="H22" s="23">
        <v>1</v>
      </c>
      <c r="I22" s="23">
        <v>500</v>
      </c>
      <c r="J22" s="24">
        <f t="shared" si="0"/>
        <v>0</v>
      </c>
      <c r="K22" s="24">
        <f t="shared" si="1"/>
        <v>0</v>
      </c>
      <c r="L22" s="25"/>
    </row>
    <row r="23" spans="1:12" ht="15.75" x14ac:dyDescent="0.25">
      <c r="A23" s="28"/>
      <c r="B23" s="20"/>
      <c r="C23" s="20" t="s">
        <v>31</v>
      </c>
      <c r="D23" s="27"/>
      <c r="E23" s="22"/>
      <c r="F23" s="23"/>
      <c r="G23" s="23"/>
      <c r="H23" s="23">
        <v>1</v>
      </c>
      <c r="I23" s="23">
        <v>500</v>
      </c>
      <c r="J23" s="24">
        <f t="shared" si="0"/>
        <v>0</v>
      </c>
      <c r="K23" s="24">
        <f t="shared" si="1"/>
        <v>0</v>
      </c>
      <c r="L23" s="25"/>
    </row>
    <row r="24" spans="1:12" ht="32.25" customHeight="1" x14ac:dyDescent="0.25">
      <c r="A24" s="28">
        <v>5</v>
      </c>
      <c r="B24" s="20" t="s">
        <v>32</v>
      </c>
      <c r="C24" s="20"/>
      <c r="D24" s="27"/>
      <c r="E24" s="22"/>
      <c r="F24" s="23"/>
      <c r="G24" s="23"/>
      <c r="H24" s="23">
        <v>1</v>
      </c>
      <c r="I24" s="23">
        <v>500</v>
      </c>
      <c r="J24" s="24">
        <f>G24+F24+(D24*E24)</f>
        <v>0</v>
      </c>
      <c r="K24" s="24">
        <f>J24*I24*H24</f>
        <v>0</v>
      </c>
      <c r="L24" s="25"/>
    </row>
    <row r="25" spans="1:12" ht="15.75" x14ac:dyDescent="0.25">
      <c r="A25" s="28">
        <v>6</v>
      </c>
      <c r="B25" s="19" t="s">
        <v>33</v>
      </c>
      <c r="C25" s="20" t="s">
        <v>22</v>
      </c>
      <c r="D25" s="71"/>
      <c r="E25" s="71"/>
      <c r="F25" s="71"/>
      <c r="G25" s="71"/>
      <c r="H25" s="71"/>
      <c r="I25" s="71"/>
      <c r="J25" s="71"/>
      <c r="K25" s="71"/>
      <c r="L25" s="25"/>
    </row>
    <row r="26" spans="1:12" ht="15.75" x14ac:dyDescent="0.25">
      <c r="A26" s="31"/>
      <c r="B26" s="20"/>
      <c r="C26" s="20" t="s">
        <v>34</v>
      </c>
      <c r="D26" s="27">
        <v>1</v>
      </c>
      <c r="E26" s="22">
        <v>30000</v>
      </c>
      <c r="F26" s="23">
        <v>0</v>
      </c>
      <c r="G26" s="23">
        <v>0</v>
      </c>
      <c r="H26" s="23">
        <v>1</v>
      </c>
      <c r="I26" s="23">
        <v>500</v>
      </c>
      <c r="J26" s="24">
        <f>G26+F26+(D26*E26)</f>
        <v>30000</v>
      </c>
      <c r="K26" s="24">
        <f>J26*I26*H26</f>
        <v>15000000</v>
      </c>
      <c r="L26" s="25"/>
    </row>
    <row r="27" spans="1:12" ht="15.75" x14ac:dyDescent="0.25">
      <c r="A27" s="31"/>
      <c r="B27" s="20"/>
      <c r="C27" s="20" t="s">
        <v>24</v>
      </c>
      <c r="D27" s="27"/>
      <c r="E27" s="22"/>
      <c r="F27" s="23"/>
      <c r="G27" s="23"/>
      <c r="H27" s="23">
        <v>1</v>
      </c>
      <c r="I27" s="23">
        <v>500</v>
      </c>
      <c r="J27" s="24">
        <f t="shared" si="0"/>
        <v>0</v>
      </c>
      <c r="K27" s="24">
        <f t="shared" si="1"/>
        <v>0</v>
      </c>
      <c r="L27" s="25"/>
    </row>
    <row r="28" spans="1:12" ht="15.75" x14ac:dyDescent="0.25">
      <c r="A28" s="32"/>
      <c r="B28" s="20"/>
      <c r="C28" s="20" t="s">
        <v>35</v>
      </c>
      <c r="D28" s="27"/>
      <c r="E28" s="22"/>
      <c r="F28" s="23"/>
      <c r="G28" s="23"/>
      <c r="H28" s="23">
        <v>1</v>
      </c>
      <c r="I28" s="23">
        <v>500</v>
      </c>
      <c r="J28" s="24">
        <f t="shared" si="0"/>
        <v>0</v>
      </c>
      <c r="K28" s="24">
        <f t="shared" si="1"/>
        <v>0</v>
      </c>
      <c r="L28" s="25"/>
    </row>
    <row r="29" spans="1:12" ht="16.5" thickBot="1" x14ac:dyDescent="0.3">
      <c r="A29" s="33"/>
      <c r="B29" s="68" t="s">
        <v>36</v>
      </c>
      <c r="C29" s="69"/>
      <c r="D29" s="34"/>
      <c r="E29" s="35"/>
      <c r="F29" s="35">
        <f>SUM(F11:F23)</f>
        <v>0</v>
      </c>
      <c r="G29" s="35">
        <f>SUM(G11:G23)</f>
        <v>0</v>
      </c>
      <c r="H29" s="36"/>
      <c r="I29" s="23">
        <v>500</v>
      </c>
      <c r="J29" s="37">
        <f>SUM(J11:J28)</f>
        <v>150000</v>
      </c>
      <c r="K29" s="37">
        <f>SUM(K11:K28)</f>
        <v>75000000</v>
      </c>
      <c r="L29" s="38"/>
    </row>
    <row r="30" spans="1:12" ht="15.75" x14ac:dyDescent="0.25">
      <c r="A30" s="39"/>
      <c r="B30" s="40"/>
      <c r="C30" s="40"/>
      <c r="D30" s="41"/>
      <c r="E30" s="42"/>
      <c r="F30" s="42"/>
      <c r="G30" s="42"/>
      <c r="H30" s="43"/>
      <c r="I30" s="42"/>
      <c r="J30" s="42"/>
      <c r="K30" s="42"/>
      <c r="L30" s="42"/>
    </row>
    <row r="31" spans="1:12" ht="15.75" x14ac:dyDescent="0.25">
      <c r="A31" s="56" t="s">
        <v>37</v>
      </c>
      <c r="B31" s="61" t="s">
        <v>38</v>
      </c>
      <c r="C31" s="61"/>
      <c r="D31" s="61"/>
      <c r="E31" s="61"/>
      <c r="F31" s="61"/>
      <c r="G31" s="61"/>
      <c r="H31" s="61"/>
      <c r="I31" s="61"/>
      <c r="J31" s="61"/>
      <c r="K31" s="61"/>
      <c r="L31" s="61"/>
    </row>
    <row r="32" spans="1:12" ht="16.5" thickBot="1" x14ac:dyDescent="0.3">
      <c r="A32" s="44"/>
      <c r="B32" s="29"/>
      <c r="C32" s="29"/>
      <c r="D32" s="45"/>
      <c r="E32" s="46"/>
      <c r="F32" s="29"/>
      <c r="G32" s="29"/>
      <c r="H32" s="29"/>
      <c r="I32" s="29"/>
      <c r="J32" s="29"/>
      <c r="K32" s="29"/>
      <c r="L32" s="29"/>
    </row>
    <row r="33" spans="1:12" ht="157.5" x14ac:dyDescent="0.25">
      <c r="A33" s="11" t="s">
        <v>7</v>
      </c>
      <c r="B33" s="12" t="s">
        <v>8</v>
      </c>
      <c r="C33" s="12" t="s">
        <v>9</v>
      </c>
      <c r="D33" s="13" t="s">
        <v>10</v>
      </c>
      <c r="E33" s="14" t="s">
        <v>11</v>
      </c>
      <c r="F33" s="15" t="s">
        <v>12</v>
      </c>
      <c r="G33" s="13" t="s">
        <v>13</v>
      </c>
      <c r="H33" s="13" t="s">
        <v>14</v>
      </c>
      <c r="I33" s="13" t="s">
        <v>15</v>
      </c>
      <c r="J33" s="16" t="s">
        <v>16</v>
      </c>
      <c r="K33" s="16" t="s">
        <v>17</v>
      </c>
      <c r="L33" s="17" t="s">
        <v>18</v>
      </c>
    </row>
    <row r="34" spans="1:12" ht="15.75" x14ac:dyDescent="0.25">
      <c r="A34" s="18">
        <v>1</v>
      </c>
      <c r="B34" s="19" t="s">
        <v>19</v>
      </c>
      <c r="C34" s="20"/>
      <c r="D34" s="21"/>
      <c r="E34" s="22"/>
      <c r="F34" s="23"/>
      <c r="G34" s="23"/>
      <c r="H34" s="23"/>
      <c r="I34" s="23"/>
      <c r="J34" s="24"/>
      <c r="K34" s="24"/>
      <c r="L34" s="25"/>
    </row>
    <row r="35" spans="1:12" ht="99" customHeight="1" x14ac:dyDescent="0.25">
      <c r="A35" s="26" t="s">
        <v>20</v>
      </c>
      <c r="B35" s="20" t="s">
        <v>75</v>
      </c>
      <c r="C35" s="20" t="s">
        <v>76</v>
      </c>
      <c r="D35" s="27">
        <v>1</v>
      </c>
      <c r="E35" s="22">
        <v>30000</v>
      </c>
      <c r="F35" s="23">
        <v>0</v>
      </c>
      <c r="G35" s="23">
        <v>0</v>
      </c>
      <c r="H35" s="23">
        <v>1</v>
      </c>
      <c r="I35" s="23">
        <v>500</v>
      </c>
      <c r="J35" s="24">
        <f t="shared" ref="J35:J51" si="4">G35+F35+(D35*E35)</f>
        <v>30000</v>
      </c>
      <c r="K35" s="24">
        <f t="shared" ref="K35:K51" si="5">J35*I35*H35</f>
        <v>15000000</v>
      </c>
      <c r="L35" s="25"/>
    </row>
    <row r="36" spans="1:12" ht="59.25" customHeight="1" x14ac:dyDescent="0.25">
      <c r="A36" s="26">
        <v>1.2</v>
      </c>
      <c r="B36" s="20" t="s">
        <v>73</v>
      </c>
      <c r="C36" s="20" t="s">
        <v>77</v>
      </c>
      <c r="D36" s="27">
        <v>1</v>
      </c>
      <c r="E36" s="22">
        <v>30000</v>
      </c>
      <c r="F36" s="23">
        <v>0</v>
      </c>
      <c r="G36" s="23">
        <v>0</v>
      </c>
      <c r="H36" s="23">
        <v>1</v>
      </c>
      <c r="I36" s="23">
        <v>500</v>
      </c>
      <c r="J36" s="24">
        <f t="shared" si="4"/>
        <v>30000</v>
      </c>
      <c r="K36" s="24">
        <f t="shared" si="5"/>
        <v>15000000</v>
      </c>
      <c r="L36" s="25"/>
    </row>
    <row r="37" spans="1:12" ht="31.5" x14ac:dyDescent="0.25">
      <c r="A37" s="26">
        <v>1.3</v>
      </c>
      <c r="B37" s="20" t="s">
        <v>74</v>
      </c>
      <c r="C37" s="20" t="s">
        <v>77</v>
      </c>
      <c r="D37" s="27">
        <v>1</v>
      </c>
      <c r="E37" s="22">
        <v>30000</v>
      </c>
      <c r="F37" s="23">
        <v>0</v>
      </c>
      <c r="G37" s="23">
        <v>0</v>
      </c>
      <c r="H37" s="23">
        <v>1</v>
      </c>
      <c r="I37" s="23">
        <v>500</v>
      </c>
      <c r="J37" s="24">
        <f t="shared" si="4"/>
        <v>30000</v>
      </c>
      <c r="K37" s="24">
        <f t="shared" si="5"/>
        <v>15000000</v>
      </c>
      <c r="L37" s="25"/>
    </row>
    <row r="38" spans="1:12" ht="15.75" x14ac:dyDescent="0.25">
      <c r="A38" s="18">
        <v>2</v>
      </c>
      <c r="B38" s="19" t="s">
        <v>39</v>
      </c>
      <c r="C38" s="20" t="s">
        <v>22</v>
      </c>
      <c r="D38" s="27">
        <v>1</v>
      </c>
      <c r="E38" s="22">
        <v>30000</v>
      </c>
      <c r="F38" s="23">
        <v>0</v>
      </c>
      <c r="G38" s="23">
        <v>0</v>
      </c>
      <c r="H38" s="23">
        <v>1</v>
      </c>
      <c r="I38" s="23">
        <v>500</v>
      </c>
      <c r="J38" s="24">
        <f t="shared" si="4"/>
        <v>30000</v>
      </c>
      <c r="K38" s="24">
        <f t="shared" si="5"/>
        <v>15000000</v>
      </c>
      <c r="L38" s="25"/>
    </row>
    <row r="39" spans="1:12" ht="15.75" x14ac:dyDescent="0.25">
      <c r="A39" s="28"/>
      <c r="B39" s="20"/>
      <c r="C39" s="20" t="s">
        <v>23</v>
      </c>
      <c r="D39" s="27"/>
      <c r="E39" s="22"/>
      <c r="F39" s="23"/>
      <c r="G39" s="23"/>
      <c r="H39" s="23">
        <v>1</v>
      </c>
      <c r="I39" s="23">
        <v>500</v>
      </c>
      <c r="J39" s="24">
        <f t="shared" si="4"/>
        <v>0</v>
      </c>
      <c r="K39" s="24">
        <f t="shared" si="5"/>
        <v>0</v>
      </c>
      <c r="L39" s="25"/>
    </row>
    <row r="40" spans="1:12" ht="15.75" x14ac:dyDescent="0.25">
      <c r="A40" s="28"/>
      <c r="B40" s="20"/>
      <c r="C40" s="20" t="s">
        <v>24</v>
      </c>
      <c r="D40" s="27"/>
      <c r="E40" s="22"/>
      <c r="F40" s="23"/>
      <c r="G40" s="23"/>
      <c r="H40" s="23">
        <v>1</v>
      </c>
      <c r="I40" s="23">
        <v>500</v>
      </c>
      <c r="J40" s="24">
        <f t="shared" si="4"/>
        <v>0</v>
      </c>
      <c r="K40" s="24">
        <f t="shared" si="5"/>
        <v>0</v>
      </c>
      <c r="L40" s="25"/>
    </row>
    <row r="41" spans="1:12" ht="31.5" x14ac:dyDescent="0.25">
      <c r="A41" s="18">
        <v>3</v>
      </c>
      <c r="B41" s="19" t="s">
        <v>25</v>
      </c>
      <c r="C41" s="20"/>
      <c r="D41" s="27"/>
      <c r="E41" s="22"/>
      <c r="F41" s="23"/>
      <c r="G41" s="23"/>
      <c r="H41" s="23">
        <v>1</v>
      </c>
      <c r="I41" s="23">
        <v>500</v>
      </c>
      <c r="J41" s="24">
        <f>G41+F41+(D41*E41)</f>
        <v>0</v>
      </c>
      <c r="K41" s="24">
        <f>J41*I41*H41</f>
        <v>0</v>
      </c>
      <c r="L41" s="25"/>
    </row>
    <row r="42" spans="1:12" ht="15.75" x14ac:dyDescent="0.25">
      <c r="A42" s="26" t="s">
        <v>26</v>
      </c>
      <c r="B42" s="20" t="s">
        <v>27</v>
      </c>
      <c r="C42" s="20"/>
      <c r="D42" s="27"/>
      <c r="E42" s="22"/>
      <c r="F42" s="23"/>
      <c r="G42" s="23"/>
      <c r="H42" s="23">
        <v>1</v>
      </c>
      <c r="I42" s="23">
        <v>500</v>
      </c>
      <c r="J42" s="24">
        <f>G42+F42+(D42*E42)</f>
        <v>0</v>
      </c>
      <c r="K42" s="24">
        <f>J42*I42*H42</f>
        <v>0</v>
      </c>
      <c r="L42" s="25"/>
    </row>
    <row r="43" spans="1:12" ht="15.75" x14ac:dyDescent="0.25">
      <c r="A43" s="26" t="s">
        <v>28</v>
      </c>
      <c r="B43" s="20" t="s">
        <v>29</v>
      </c>
      <c r="C43" s="20"/>
      <c r="D43" s="27"/>
      <c r="E43" s="22"/>
      <c r="F43" s="23"/>
      <c r="G43" s="23"/>
      <c r="H43" s="23">
        <v>1</v>
      </c>
      <c r="I43" s="23">
        <v>500</v>
      </c>
      <c r="J43" s="24">
        <f>G43+F43+(D43*E43)</f>
        <v>0</v>
      </c>
      <c r="K43" s="24">
        <f>J43*I43*H43</f>
        <v>0</v>
      </c>
      <c r="L43" s="25"/>
    </row>
    <row r="44" spans="1:12" ht="78.75" x14ac:dyDescent="0.25">
      <c r="A44" s="28">
        <v>4</v>
      </c>
      <c r="B44" s="20" t="s">
        <v>30</v>
      </c>
      <c r="C44" s="20"/>
      <c r="D44" s="27"/>
      <c r="E44" s="22"/>
      <c r="F44" s="23"/>
      <c r="G44" s="23"/>
      <c r="H44" s="23"/>
      <c r="I44" s="23">
        <v>500</v>
      </c>
      <c r="J44" s="24"/>
      <c r="K44" s="24"/>
      <c r="L44" s="25"/>
    </row>
    <row r="45" spans="1:12" ht="15.75" x14ac:dyDescent="0.25">
      <c r="A45" s="28"/>
      <c r="B45" s="30"/>
      <c r="C45" s="20" t="s">
        <v>21</v>
      </c>
      <c r="D45" s="27"/>
      <c r="E45" s="22"/>
      <c r="F45" s="23"/>
      <c r="G45" s="23"/>
      <c r="H45" s="23">
        <v>1</v>
      </c>
      <c r="I45" s="23">
        <v>500</v>
      </c>
      <c r="J45" s="24">
        <f t="shared" ref="J45:J52" si="6">G45+F45+(D45*E45)</f>
        <v>0</v>
      </c>
      <c r="K45" s="24">
        <f t="shared" ref="K45:K52" si="7">J45*I45*H45</f>
        <v>0</v>
      </c>
      <c r="L45" s="25"/>
    </row>
    <row r="46" spans="1:12" ht="15.75" x14ac:dyDescent="0.25">
      <c r="A46" s="28"/>
      <c r="B46" s="20"/>
      <c r="C46" s="20" t="s">
        <v>31</v>
      </c>
      <c r="D46" s="27"/>
      <c r="E46" s="22"/>
      <c r="F46" s="23"/>
      <c r="G46" s="23"/>
      <c r="H46" s="23">
        <v>1</v>
      </c>
      <c r="I46" s="23">
        <v>500</v>
      </c>
      <c r="J46" s="24">
        <f t="shared" si="6"/>
        <v>0</v>
      </c>
      <c r="K46" s="24">
        <f t="shared" si="7"/>
        <v>0</v>
      </c>
      <c r="L46" s="25"/>
    </row>
    <row r="47" spans="1:12" ht="31.5" x14ac:dyDescent="0.25">
      <c r="A47" s="28">
        <v>5</v>
      </c>
      <c r="B47" s="20" t="s">
        <v>32</v>
      </c>
      <c r="C47" s="20"/>
      <c r="D47" s="27"/>
      <c r="E47" s="22"/>
      <c r="F47" s="23"/>
      <c r="G47" s="23"/>
      <c r="H47" s="23">
        <v>1</v>
      </c>
      <c r="I47" s="23">
        <v>500</v>
      </c>
      <c r="J47" s="24">
        <f>G47+F47+(D47*E47)</f>
        <v>0</v>
      </c>
      <c r="K47" s="24">
        <f>J47*I47*H47</f>
        <v>0</v>
      </c>
      <c r="L47" s="25"/>
    </row>
    <row r="48" spans="1:12" ht="15.75" x14ac:dyDescent="0.25">
      <c r="A48" s="28">
        <v>6</v>
      </c>
      <c r="B48" s="19" t="s">
        <v>33</v>
      </c>
      <c r="C48" s="20" t="s">
        <v>22</v>
      </c>
      <c r="D48" s="71"/>
      <c r="E48" s="71"/>
      <c r="F48" s="71"/>
      <c r="G48" s="71"/>
      <c r="H48" s="71"/>
      <c r="I48" s="71"/>
      <c r="J48" s="71"/>
      <c r="K48" s="71"/>
      <c r="L48" s="25"/>
    </row>
    <row r="49" spans="1:12" ht="15.75" x14ac:dyDescent="0.25">
      <c r="A49" s="31"/>
      <c r="B49" s="20"/>
      <c r="C49" s="20" t="s">
        <v>34</v>
      </c>
      <c r="D49" s="27">
        <v>1</v>
      </c>
      <c r="E49" s="22">
        <v>30000</v>
      </c>
      <c r="F49" s="23">
        <v>0</v>
      </c>
      <c r="G49" s="23">
        <v>0</v>
      </c>
      <c r="H49" s="23">
        <v>1</v>
      </c>
      <c r="I49" s="23">
        <v>500</v>
      </c>
      <c r="J49" s="24">
        <f>G49+F49+(D49*E49)</f>
        <v>30000</v>
      </c>
      <c r="K49" s="24">
        <f>J49*I49*H49</f>
        <v>15000000</v>
      </c>
      <c r="L49" s="25"/>
    </row>
    <row r="50" spans="1:12" ht="15.75" x14ac:dyDescent="0.25">
      <c r="A50" s="31"/>
      <c r="B50" s="20"/>
      <c r="C50" s="20" t="s">
        <v>24</v>
      </c>
      <c r="D50" s="27"/>
      <c r="E50" s="22"/>
      <c r="F50" s="23"/>
      <c r="G50" s="23"/>
      <c r="H50" s="23">
        <v>1</v>
      </c>
      <c r="I50" s="23">
        <v>500</v>
      </c>
      <c r="J50" s="24">
        <f t="shared" ref="J50:J52" si="8">G50+F50+(D50*E50)</f>
        <v>0</v>
      </c>
      <c r="K50" s="24">
        <f t="shared" ref="K50:K52" si="9">J50*I50*H50</f>
        <v>0</v>
      </c>
      <c r="L50" s="25"/>
    </row>
    <row r="51" spans="1:12" ht="15.75" x14ac:dyDescent="0.25">
      <c r="A51" s="32"/>
      <c r="B51" s="20"/>
      <c r="C51" s="20" t="s">
        <v>35</v>
      </c>
      <c r="D51" s="27"/>
      <c r="E51" s="22"/>
      <c r="F51" s="23"/>
      <c r="G51" s="23"/>
      <c r="H51" s="23">
        <v>1</v>
      </c>
      <c r="I51" s="23">
        <v>500</v>
      </c>
      <c r="J51" s="24">
        <f t="shared" si="8"/>
        <v>0</v>
      </c>
      <c r="K51" s="24">
        <f t="shared" si="9"/>
        <v>0</v>
      </c>
      <c r="L51" s="25"/>
    </row>
    <row r="52" spans="1:12" ht="16.5" thickBot="1" x14ac:dyDescent="0.3">
      <c r="A52" s="33"/>
      <c r="B52" s="68" t="s">
        <v>36</v>
      </c>
      <c r="C52" s="69"/>
      <c r="D52" s="34"/>
      <c r="E52" s="35"/>
      <c r="F52" s="35">
        <f>SUM(F34:F46)</f>
        <v>0</v>
      </c>
      <c r="G52" s="35">
        <f>SUM(G34:G46)</f>
        <v>0</v>
      </c>
      <c r="H52" s="36"/>
      <c r="I52" s="23">
        <v>500</v>
      </c>
      <c r="J52" s="37">
        <f>SUM(J34:J51)</f>
        <v>150000</v>
      </c>
      <c r="K52" s="37">
        <f>SUM(K34:K51)</f>
        <v>75000000</v>
      </c>
      <c r="L52" s="38"/>
    </row>
    <row r="53" spans="1:12" ht="15.75" x14ac:dyDescent="0.25">
      <c r="A53" s="39"/>
      <c r="B53" s="40"/>
      <c r="C53" s="40"/>
      <c r="D53" s="41"/>
      <c r="E53" s="42"/>
      <c r="F53" s="42"/>
      <c r="G53" s="42"/>
      <c r="H53" s="43"/>
      <c r="I53" s="42"/>
      <c r="J53" s="42"/>
      <c r="K53" s="42"/>
      <c r="L53" s="42"/>
    </row>
    <row r="54" spans="1:12" ht="15.75" x14ac:dyDescent="0.25">
      <c r="A54" s="39"/>
      <c r="B54" s="40"/>
      <c r="C54" s="40"/>
      <c r="D54" s="41"/>
      <c r="E54" s="42"/>
      <c r="F54" s="42"/>
      <c r="G54" s="42"/>
      <c r="H54" s="43"/>
      <c r="I54" s="42"/>
      <c r="J54" s="42"/>
      <c r="K54" s="42"/>
      <c r="L54" s="42"/>
    </row>
    <row r="55" spans="1:12" ht="15.75" x14ac:dyDescent="0.25">
      <c r="A55" s="56" t="s">
        <v>42</v>
      </c>
      <c r="B55" s="61" t="s">
        <v>43</v>
      </c>
      <c r="C55" s="61"/>
      <c r="D55" s="61"/>
      <c r="E55" s="61"/>
      <c r="F55" s="61"/>
      <c r="G55" s="61"/>
      <c r="H55" s="61"/>
      <c r="I55" s="61"/>
      <c r="J55" s="61"/>
      <c r="K55" s="61"/>
      <c r="L55" s="61"/>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7"/>
      <c r="L68" s="47"/>
    </row>
    <row r="69" spans="1:12" ht="15.75" x14ac:dyDescent="0.25">
      <c r="A69" s="47"/>
      <c r="B69" s="47"/>
      <c r="C69" s="47"/>
      <c r="D69" s="47"/>
      <c r="E69" s="47"/>
      <c r="F69" s="47"/>
      <c r="G69" s="47"/>
      <c r="H69" s="47"/>
      <c r="I69" s="47"/>
      <c r="J69" s="47"/>
      <c r="K69" s="47"/>
      <c r="L69" s="47"/>
    </row>
    <row r="70" spans="1:12" ht="15.75" x14ac:dyDescent="0.25">
      <c r="A70" s="47"/>
      <c r="B70" s="47"/>
      <c r="C70" s="47"/>
      <c r="D70" s="47"/>
      <c r="E70" s="47"/>
      <c r="F70" s="47"/>
      <c r="G70" s="47"/>
      <c r="H70" s="47"/>
      <c r="I70" s="47"/>
      <c r="J70" s="47"/>
      <c r="K70" s="47"/>
      <c r="L70" s="47"/>
    </row>
    <row r="71" spans="1:12" ht="15.75" x14ac:dyDescent="0.25">
      <c r="A71" s="47"/>
      <c r="B71" s="47"/>
      <c r="C71" s="47"/>
      <c r="D71" s="47"/>
      <c r="E71" s="47"/>
      <c r="F71" s="47"/>
      <c r="G71" s="47"/>
      <c r="H71" s="47"/>
      <c r="I71" s="47"/>
      <c r="J71" s="47"/>
      <c r="K71" s="47"/>
      <c r="L71" s="47"/>
    </row>
    <row r="72" spans="1:12" ht="15.75" x14ac:dyDescent="0.25">
      <c r="A72" s="47"/>
      <c r="B72" s="47"/>
      <c r="C72" s="47"/>
      <c r="D72" s="47"/>
      <c r="E72" s="47"/>
      <c r="F72" s="47"/>
      <c r="G72" s="47"/>
      <c r="H72" s="47"/>
      <c r="I72" s="47"/>
      <c r="J72" s="47"/>
      <c r="K72" s="47"/>
      <c r="L72" s="47"/>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8"/>
      <c r="L74" s="48"/>
    </row>
    <row r="75" spans="1:12" ht="15.75" x14ac:dyDescent="0.25">
      <c r="A75" s="47"/>
      <c r="B75" s="47"/>
      <c r="C75" s="47"/>
      <c r="D75" s="47"/>
      <c r="E75" s="47"/>
      <c r="F75" s="47"/>
      <c r="G75" s="47"/>
      <c r="H75" s="47"/>
      <c r="I75" s="47"/>
      <c r="J75" s="47"/>
      <c r="K75" s="48"/>
      <c r="L75" s="48"/>
    </row>
    <row r="76" spans="1:12" ht="15.75" x14ac:dyDescent="0.25">
      <c r="A76" s="47"/>
      <c r="B76" s="47"/>
      <c r="C76" s="47"/>
      <c r="D76" s="47"/>
      <c r="E76" s="47"/>
      <c r="F76" s="47"/>
      <c r="G76" s="47"/>
      <c r="H76" s="47"/>
      <c r="I76" s="47"/>
      <c r="J76" s="47"/>
      <c r="K76" s="48"/>
      <c r="L76" s="48"/>
    </row>
    <row r="77" spans="1:12" ht="15.75" x14ac:dyDescent="0.25">
      <c r="A77" s="47"/>
      <c r="B77" s="47"/>
      <c r="C77" s="47"/>
      <c r="D77" s="47"/>
      <c r="E77" s="47"/>
      <c r="F77" s="47"/>
      <c r="G77" s="47"/>
      <c r="H77" s="47"/>
      <c r="I77" s="47"/>
      <c r="J77" s="47"/>
      <c r="K77" s="48"/>
      <c r="L77" s="48"/>
    </row>
    <row r="78" spans="1:12" ht="15.75" x14ac:dyDescent="0.25">
      <c r="A78" s="47"/>
      <c r="B78" s="47"/>
      <c r="C78" s="47"/>
      <c r="D78" s="47"/>
      <c r="E78" s="47"/>
      <c r="F78" s="47"/>
      <c r="G78" s="47"/>
      <c r="H78" s="47"/>
      <c r="I78" s="47"/>
      <c r="J78" s="47"/>
      <c r="K78" s="48"/>
      <c r="L78" s="48"/>
    </row>
    <row r="79" spans="1:12" ht="15.75" x14ac:dyDescent="0.25">
      <c r="A79" s="47"/>
      <c r="B79" s="47"/>
      <c r="C79" s="47"/>
      <c r="D79" s="47"/>
      <c r="E79" s="47"/>
      <c r="F79" s="47"/>
      <c r="G79" s="47"/>
      <c r="H79" s="47"/>
      <c r="I79" s="47"/>
      <c r="J79" s="47"/>
      <c r="K79" s="48"/>
      <c r="L79" s="48"/>
    </row>
    <row r="80" spans="1:12" ht="15.75" x14ac:dyDescent="0.25">
      <c r="A80" s="47"/>
      <c r="B80" s="47"/>
      <c r="C80" s="47"/>
      <c r="D80" s="47"/>
      <c r="E80" s="47"/>
      <c r="F80" s="47"/>
      <c r="G80" s="47"/>
      <c r="H80" s="47"/>
      <c r="I80" s="47"/>
      <c r="J80" s="47"/>
      <c r="K80" s="48"/>
      <c r="L80" s="48"/>
    </row>
    <row r="81" spans="1:12" ht="15.75" x14ac:dyDescent="0.25">
      <c r="A81" s="47"/>
      <c r="B81" s="47"/>
      <c r="C81" s="47"/>
      <c r="D81" s="47"/>
      <c r="E81" s="47"/>
      <c r="F81" s="47"/>
      <c r="G81" s="47"/>
      <c r="H81" s="47"/>
      <c r="I81" s="47"/>
      <c r="J81" s="47"/>
      <c r="K81" s="48"/>
      <c r="L81" s="48"/>
    </row>
    <row r="82" spans="1:12" ht="15.75" x14ac:dyDescent="0.25">
      <c r="A82" s="47"/>
      <c r="B82" s="47"/>
      <c r="C82" s="47"/>
      <c r="D82" s="47"/>
      <c r="E82" s="47"/>
      <c r="F82" s="47"/>
      <c r="G82" s="47"/>
      <c r="H82" s="47"/>
      <c r="I82" s="47"/>
      <c r="J82" s="47"/>
      <c r="K82" s="49"/>
      <c r="L82" s="49"/>
    </row>
    <row r="83" spans="1:12" ht="15.75" x14ac:dyDescent="0.25">
      <c r="A83" s="47"/>
      <c r="B83" s="47"/>
      <c r="C83" s="47"/>
      <c r="D83" s="47"/>
      <c r="E83" s="47"/>
      <c r="F83" s="47"/>
      <c r="G83" s="47"/>
      <c r="H83" s="47"/>
      <c r="I83" s="47"/>
      <c r="J83" s="47"/>
      <c r="K83" s="50">
        <f>$K$30</f>
        <v>0</v>
      </c>
      <c r="L83" s="49"/>
    </row>
    <row r="84" spans="1:12" ht="15.75" x14ac:dyDescent="0.25">
      <c r="A84" s="47"/>
      <c r="B84" s="47"/>
      <c r="C84" s="47"/>
      <c r="D84" s="47"/>
      <c r="E84" s="47"/>
      <c r="F84" s="47"/>
      <c r="G84" s="47"/>
      <c r="H84" s="47"/>
      <c r="I84" s="47"/>
      <c r="J84" s="47"/>
      <c r="K84" s="50">
        <f>$K$53</f>
        <v>0</v>
      </c>
      <c r="L84" s="51"/>
    </row>
    <row r="85" spans="1:12" ht="15.75" x14ac:dyDescent="0.25">
      <c r="A85" s="47"/>
      <c r="B85" s="47"/>
      <c r="C85" s="47"/>
      <c r="D85" s="47"/>
      <c r="E85" s="47"/>
      <c r="F85" s="47"/>
      <c r="G85" s="47"/>
      <c r="H85" s="47"/>
      <c r="I85" s="47"/>
      <c r="J85" s="47"/>
      <c r="K85" s="50">
        <f>K83-K84</f>
        <v>0</v>
      </c>
      <c r="L85" s="51" t="e">
        <f>K85/K83*100%</f>
        <v>#DIV/0!</v>
      </c>
    </row>
    <row r="86" spans="1:12" ht="15.75" x14ac:dyDescent="0.25">
      <c r="A86" s="47"/>
      <c r="B86" s="47"/>
      <c r="C86" s="47"/>
      <c r="D86" s="47"/>
      <c r="E86" s="47"/>
      <c r="F86" s="47"/>
      <c r="G86" s="47"/>
      <c r="H86" s="47"/>
      <c r="I86" s="47"/>
      <c r="J86" s="47"/>
      <c r="K86" s="49"/>
      <c r="L86" s="51" t="e">
        <f>K84/K83*100%</f>
        <v>#DIV/0!</v>
      </c>
    </row>
    <row r="87" spans="1:12" ht="15.75" x14ac:dyDescent="0.25">
      <c r="A87" s="47"/>
      <c r="B87" s="52" t="s">
        <v>44</v>
      </c>
      <c r="C87" s="47"/>
      <c r="D87" s="47"/>
      <c r="E87" s="47"/>
      <c r="F87" s="47"/>
      <c r="G87" s="47"/>
      <c r="H87" s="47"/>
      <c r="I87" s="47"/>
      <c r="J87" s="47"/>
      <c r="K87" s="53"/>
      <c r="L87" s="53"/>
    </row>
    <row r="88" spans="1:12" ht="15.75" x14ac:dyDescent="0.25">
      <c r="A88" s="44"/>
      <c r="B88" s="54"/>
      <c r="C88" s="55"/>
      <c r="D88" s="55"/>
      <c r="E88" s="55"/>
      <c r="F88" s="55"/>
      <c r="G88" s="29"/>
      <c r="H88" s="29"/>
      <c r="I88" s="29"/>
      <c r="J88" s="29"/>
      <c r="K88" s="29"/>
      <c r="L88" s="29"/>
    </row>
  </sheetData>
  <mergeCells count="11">
    <mergeCell ref="B7:K7"/>
    <mergeCell ref="B1:K1"/>
    <mergeCell ref="B2:K2"/>
    <mergeCell ref="B4:C5"/>
    <mergeCell ref="I4:K5"/>
    <mergeCell ref="B6:K6"/>
    <mergeCell ref="B8:K8"/>
    <mergeCell ref="B29:C29"/>
    <mergeCell ref="B31:L31"/>
    <mergeCell ref="B55:L55"/>
    <mergeCell ref="B52:C52"/>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ĐKTS</vt:lpstr>
      <vt:lpstr>ĐKTS lại</vt:lpstr>
      <vt:lpstr>TĐNTS trong cung tinh</vt:lpstr>
      <vt:lpstr>TĐNTS khác tỉnh</vt:lpstr>
      <vt:lpstr>CDTSHNCC</vt:lpstr>
      <vt:lpstr>ĐK tham dự thi</vt:lpstr>
      <vt:lpstr>công nhận HTTS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HP</cp:lastModifiedBy>
  <cp:lastPrinted>2025-04-16T11:11:46Z</cp:lastPrinted>
  <dcterms:created xsi:type="dcterms:W3CDTF">2022-06-02T08:32:10Z</dcterms:created>
  <dcterms:modified xsi:type="dcterms:W3CDTF">2025-04-16T11:12:06Z</dcterms:modified>
</cp:coreProperties>
</file>